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2C88B7E5-3E33-4976-A077-F497DB60E6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'DC42'!$A$1:$AA$62</definedName>
    <definedName name="_xlnm.Print_Area" localSheetId="10">'DC48'!$A$1:$AA$62</definedName>
    <definedName name="_xlnm.Print_Area" localSheetId="0">EKU!$A$1:$AA$62</definedName>
    <definedName name="_xlnm.Print_Area" localSheetId="3">'GT421'!$A$1:$AA$62</definedName>
    <definedName name="_xlnm.Print_Area" localSheetId="4">'GT422'!$A$1:$AA$62</definedName>
    <definedName name="_xlnm.Print_Area" localSheetId="5">'GT423'!$A$1:$AA$62</definedName>
    <definedName name="_xlnm.Print_Area" localSheetId="7">'GT481'!$A$1:$AA$62</definedName>
    <definedName name="_xlnm.Print_Area" localSheetId="8">'GT484'!$A$1:$AA$62</definedName>
    <definedName name="_xlnm.Print_Area" localSheetId="9">'GT485'!$A$1:$AA$62</definedName>
    <definedName name="_xlnm.Print_Area" localSheetId="1">JHB!$A$1:$AA$62</definedName>
    <definedName name="_xlnm.Print_Area" localSheetId="11">Summary!$A$1:$AA$62</definedName>
    <definedName name="_xlnm.Print_Area" localSheetId="2">TSH!$A$1:$AA$62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2" l="1"/>
  <c r="Q54" i="2" s="1"/>
  <c r="Q56" i="2" s="1"/>
  <c r="Q59" i="2" s="1"/>
  <c r="Q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X35" i="2"/>
  <c r="X51" i="2" s="1"/>
  <c r="X54" i="2" s="1"/>
  <c r="W35" i="2"/>
  <c r="V35" i="2"/>
  <c r="V51" i="2" s="1"/>
  <c r="V54" i="2" s="1"/>
  <c r="V56" i="2" s="1"/>
  <c r="V59" i="2" s="1"/>
  <c r="V62" i="2" s="1"/>
  <c r="U35" i="2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P51" i="2" s="1"/>
  <c r="P54" i="2" s="1"/>
  <c r="P56" i="2" s="1"/>
  <c r="P59" i="2" s="1"/>
  <c r="P62" i="2" s="1"/>
  <c r="O35" i="2"/>
  <c r="N35" i="2"/>
  <c r="N51" i="2" s="1"/>
  <c r="N54" i="2" s="1"/>
  <c r="N56" i="2" s="1"/>
  <c r="N59" i="2" s="1"/>
  <c r="N62" i="2" s="1"/>
  <c r="M35" i="2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F35" i="2"/>
  <c r="F51" i="2" s="1"/>
  <c r="F54" i="2" s="1"/>
  <c r="F56" i="2" s="1"/>
  <c r="F59" i="2" s="1"/>
  <c r="F62" i="2" s="1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O54" i="3"/>
  <c r="O56" i="3" s="1"/>
  <c r="O59" i="3" s="1"/>
  <c r="O62" i="3" s="1"/>
  <c r="O51" i="3"/>
  <c r="H51" i="3"/>
  <c r="H54" i="3" s="1"/>
  <c r="H56" i="3" s="1"/>
  <c r="H59" i="3" s="1"/>
  <c r="H62" i="3" s="1"/>
  <c r="AA50" i="3"/>
  <c r="Y50" i="3"/>
  <c r="X50" i="3"/>
  <c r="X51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X35" i="3"/>
  <c r="Z35" i="3" s="1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S51" i="3" s="1"/>
  <c r="S54" i="3" s="1"/>
  <c r="S56" i="3" s="1"/>
  <c r="S59" i="3" s="1"/>
  <c r="S62" i="3" s="1"/>
  <c r="R35" i="3"/>
  <c r="Q35" i="3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I35" i="3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C35" i="3"/>
  <c r="C51" i="3" s="1"/>
  <c r="C54" i="3" s="1"/>
  <c r="C56" i="3" s="1"/>
  <c r="C59" i="3" s="1"/>
  <c r="C62" i="3" s="1"/>
  <c r="T59" i="4"/>
  <c r="T62" i="4" s="1"/>
  <c r="W51" i="4"/>
  <c r="W54" i="4" s="1"/>
  <c r="W56" i="4" s="1"/>
  <c r="W59" i="4" s="1"/>
  <c r="W62" i="4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X51" i="4" s="1"/>
  <c r="W35" i="4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R59" i="5"/>
  <c r="R62" i="5" s="1"/>
  <c r="X51" i="5"/>
  <c r="U51" i="5"/>
  <c r="U54" i="5" s="1"/>
  <c r="U56" i="5" s="1"/>
  <c r="U59" i="5" s="1"/>
  <c r="U62" i="5" s="1"/>
  <c r="G51" i="5"/>
  <c r="G54" i="5" s="1"/>
  <c r="G56" i="5" s="1"/>
  <c r="G59" i="5" s="1"/>
  <c r="G62" i="5" s="1"/>
  <c r="E51" i="5"/>
  <c r="E54" i="5" s="1"/>
  <c r="E56" i="5" s="1"/>
  <c r="E59" i="5" s="1"/>
  <c r="E62" i="5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L51" i="5" s="1"/>
  <c r="L54" i="5" s="1"/>
  <c r="L56" i="5" s="1"/>
  <c r="L59" i="5" s="1"/>
  <c r="L62" i="5" s="1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U35" i="5"/>
  <c r="T35" i="5"/>
  <c r="S35" i="5"/>
  <c r="S51" i="5" s="1"/>
  <c r="S54" i="5" s="1"/>
  <c r="S56" i="5" s="1"/>
  <c r="S59" i="5" s="1"/>
  <c r="S62" i="5" s="1"/>
  <c r="R35" i="5"/>
  <c r="R51" i="5" s="1"/>
  <c r="R54" i="5" s="1"/>
  <c r="R56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M35" i="5"/>
  <c r="M51" i="5" s="1"/>
  <c r="M54" i="5" s="1"/>
  <c r="M56" i="5" s="1"/>
  <c r="M59" i="5" s="1"/>
  <c r="M62" i="5" s="1"/>
  <c r="L35" i="5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F35" i="5"/>
  <c r="E35" i="5"/>
  <c r="D35" i="5"/>
  <c r="C35" i="5"/>
  <c r="C51" i="5" s="1"/>
  <c r="C54" i="5" s="1"/>
  <c r="C56" i="5" s="1"/>
  <c r="C59" i="5" s="1"/>
  <c r="C62" i="5" s="1"/>
  <c r="N51" i="6"/>
  <c r="N54" i="6" s="1"/>
  <c r="N56" i="6" s="1"/>
  <c r="N59" i="6" s="1"/>
  <c r="N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E51" i="6" s="1"/>
  <c r="E54" i="6" s="1"/>
  <c r="E56" i="6" s="1"/>
  <c r="E59" i="6" s="1"/>
  <c r="E62" i="6" s="1"/>
  <c r="D35" i="6"/>
  <c r="D51" i="6" s="1"/>
  <c r="D54" i="6" s="1"/>
  <c r="D56" i="6" s="1"/>
  <c r="D59" i="6" s="1"/>
  <c r="D62" i="6" s="1"/>
  <c r="C35" i="6"/>
  <c r="AA50" i="7"/>
  <c r="Y50" i="7"/>
  <c r="X50" i="7"/>
  <c r="Z50" i="7" s="1"/>
  <c r="W50" i="7"/>
  <c r="V50" i="7"/>
  <c r="V51" i="7" s="1"/>
  <c r="V54" i="7" s="1"/>
  <c r="V56" i="7" s="1"/>
  <c r="V59" i="7" s="1"/>
  <c r="V62" i="7" s="1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Z35" i="7" s="1"/>
  <c r="W35" i="7"/>
  <c r="W51" i="7" s="1"/>
  <c r="W54" i="7" s="1"/>
  <c r="W56" i="7" s="1"/>
  <c r="W59" i="7" s="1"/>
  <c r="W62" i="7" s="1"/>
  <c r="V35" i="7"/>
  <c r="U35" i="7"/>
  <c r="U51" i="7" s="1"/>
  <c r="U54" i="7" s="1"/>
  <c r="U56" i="7" s="1"/>
  <c r="U59" i="7" s="1"/>
  <c r="U62" i="7" s="1"/>
  <c r="T35" i="7"/>
  <c r="S35" i="7"/>
  <c r="S51" i="7" s="1"/>
  <c r="S54" i="7" s="1"/>
  <c r="S56" i="7" s="1"/>
  <c r="S59" i="7" s="1"/>
  <c r="S62" i="7" s="1"/>
  <c r="R35" i="7"/>
  <c r="Q35" i="7"/>
  <c r="Q51" i="7" s="1"/>
  <c r="Q54" i="7" s="1"/>
  <c r="Q56" i="7" s="1"/>
  <c r="Q59" i="7" s="1"/>
  <c r="Q62" i="7" s="1"/>
  <c r="P35" i="7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K35" i="7"/>
  <c r="K51" i="7" s="1"/>
  <c r="K54" i="7" s="1"/>
  <c r="K56" i="7" s="1"/>
  <c r="K59" i="7" s="1"/>
  <c r="K62" i="7" s="1"/>
  <c r="J35" i="7"/>
  <c r="I35" i="7"/>
  <c r="I51" i="7" s="1"/>
  <c r="I54" i="7" s="1"/>
  <c r="I56" i="7" s="1"/>
  <c r="I59" i="7" s="1"/>
  <c r="I62" i="7" s="1"/>
  <c r="H35" i="7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V51" i="8"/>
  <c r="V54" i="8" s="1"/>
  <c r="V56" i="8" s="1"/>
  <c r="V59" i="8" s="1"/>
  <c r="V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X51" i="8" s="1"/>
  <c r="W35" i="8"/>
  <c r="V35" i="8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J51" i="8" s="1"/>
  <c r="J54" i="8" s="1"/>
  <c r="J56" i="8" s="1"/>
  <c r="J59" i="8" s="1"/>
  <c r="J62" i="8" s="1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M51" i="9"/>
  <c r="M54" i="9" s="1"/>
  <c r="M56" i="9" s="1"/>
  <c r="M59" i="9" s="1"/>
  <c r="M62" i="9" s="1"/>
  <c r="E51" i="9"/>
  <c r="E54" i="9" s="1"/>
  <c r="E56" i="9" s="1"/>
  <c r="E59" i="9" s="1"/>
  <c r="E62" i="9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X51" i="9" s="1"/>
  <c r="W35" i="9"/>
  <c r="W51" i="9" s="1"/>
  <c r="W54" i="9" s="1"/>
  <c r="W56" i="9" s="1"/>
  <c r="W59" i="9" s="1"/>
  <c r="W62" i="9" s="1"/>
  <c r="V35" i="9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M35" i="9"/>
  <c r="L35" i="9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I59" i="10"/>
  <c r="I62" i="10" s="1"/>
  <c r="T51" i="10"/>
  <c r="T54" i="10" s="1"/>
  <c r="T56" i="10" s="1"/>
  <c r="T59" i="10" s="1"/>
  <c r="T62" i="10" s="1"/>
  <c r="L51" i="10"/>
  <c r="L54" i="10" s="1"/>
  <c r="L56" i="10" s="1"/>
  <c r="L59" i="10" s="1"/>
  <c r="L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Y35" i="10"/>
  <c r="Y51" i="10" s="1"/>
  <c r="Y54" i="10" s="1"/>
  <c r="Y56" i="10" s="1"/>
  <c r="Y59" i="10" s="1"/>
  <c r="Y62" i="10" s="1"/>
  <c r="X35" i="10"/>
  <c r="W35" i="10"/>
  <c r="V35" i="10"/>
  <c r="V51" i="10" s="1"/>
  <c r="V54" i="10" s="1"/>
  <c r="V56" i="10" s="1"/>
  <c r="V59" i="10" s="1"/>
  <c r="V62" i="10" s="1"/>
  <c r="U35" i="10"/>
  <c r="T35" i="10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W51" i="11"/>
  <c r="W54" i="11" s="1"/>
  <c r="W56" i="11" s="1"/>
  <c r="W59" i="11" s="1"/>
  <c r="W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P51" i="11" s="1"/>
  <c r="P54" i="11" s="1"/>
  <c r="P56" i="11" s="1"/>
  <c r="P59" i="11" s="1"/>
  <c r="P62" i="11" s="1"/>
  <c r="O50" i="11"/>
  <c r="N50" i="11"/>
  <c r="M50" i="11"/>
  <c r="L50" i="11"/>
  <c r="K50" i="11"/>
  <c r="J50" i="11"/>
  <c r="I50" i="11"/>
  <c r="H50" i="11"/>
  <c r="H51" i="11" s="1"/>
  <c r="H54" i="11" s="1"/>
  <c r="H56" i="11" s="1"/>
  <c r="H59" i="11" s="1"/>
  <c r="H62" i="11" s="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Z35" i="11"/>
  <c r="Y35" i="11"/>
  <c r="Y51" i="11" s="1"/>
  <c r="Y54" i="11" s="1"/>
  <c r="Y56" i="11" s="1"/>
  <c r="Y59" i="11" s="1"/>
  <c r="Y62" i="11" s="1"/>
  <c r="X35" i="11"/>
  <c r="W35" i="1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C35" i="11"/>
  <c r="C51" i="11" s="1"/>
  <c r="C54" i="11" s="1"/>
  <c r="C56" i="11" s="1"/>
  <c r="C59" i="11" s="1"/>
  <c r="C62" i="11" s="1"/>
  <c r="V51" i="12"/>
  <c r="V54" i="12" s="1"/>
  <c r="V56" i="12" s="1"/>
  <c r="V59" i="12" s="1"/>
  <c r="V62" i="12" s="1"/>
  <c r="N51" i="12"/>
  <c r="N54" i="12" s="1"/>
  <c r="N56" i="12" s="1"/>
  <c r="N59" i="12" s="1"/>
  <c r="N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L51" i="12" s="1"/>
  <c r="L54" i="12" s="1"/>
  <c r="L56" i="12" s="1"/>
  <c r="L59" i="12" s="1"/>
  <c r="L62" i="12" s="1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X51" i="12" s="1"/>
  <c r="W35" i="12"/>
  <c r="V35" i="12"/>
  <c r="U35" i="12"/>
  <c r="U51" i="12" s="1"/>
  <c r="U54" i="12" s="1"/>
  <c r="U56" i="12" s="1"/>
  <c r="U59" i="12" s="1"/>
  <c r="U62" i="12" s="1"/>
  <c r="T35" i="12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N35" i="12"/>
  <c r="M35" i="12"/>
  <c r="L35" i="12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C51" i="12" s="1"/>
  <c r="C54" i="12" s="1"/>
  <c r="C56" i="12" s="1"/>
  <c r="C59" i="12" s="1"/>
  <c r="C62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Y51" i="1" s="1"/>
  <c r="Y54" i="1" s="1"/>
  <c r="Y56" i="1" s="1"/>
  <c r="Y59" i="1" s="1"/>
  <c r="Y62" i="1" s="1"/>
  <c r="X35" i="1"/>
  <c r="W35" i="1"/>
  <c r="V35" i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N35" i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G35" i="1"/>
  <c r="G51" i="1" s="1"/>
  <c r="G54" i="1" s="1"/>
  <c r="G56" i="1" s="1"/>
  <c r="G59" i="1" s="1"/>
  <c r="G62" i="1" s="1"/>
  <c r="F35" i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D51" i="12" l="1"/>
  <c r="D54" i="12" s="1"/>
  <c r="D56" i="12" s="1"/>
  <c r="D59" i="12" s="1"/>
  <c r="D62" i="12" s="1"/>
  <c r="E51" i="10"/>
  <c r="E54" i="10" s="1"/>
  <c r="E56" i="10" s="1"/>
  <c r="E59" i="10" s="1"/>
  <c r="E62" i="10" s="1"/>
  <c r="U51" i="10"/>
  <c r="U54" i="10" s="1"/>
  <c r="U56" i="10" s="1"/>
  <c r="U59" i="10" s="1"/>
  <c r="U62" i="10" s="1"/>
  <c r="C51" i="6"/>
  <c r="C54" i="6" s="1"/>
  <c r="C56" i="6" s="1"/>
  <c r="C59" i="6" s="1"/>
  <c r="C62" i="6" s="1"/>
  <c r="S51" i="6"/>
  <c r="S54" i="6" s="1"/>
  <c r="S56" i="6" s="1"/>
  <c r="S59" i="6" s="1"/>
  <c r="S62" i="6" s="1"/>
  <c r="F51" i="1"/>
  <c r="F54" i="1" s="1"/>
  <c r="F56" i="1" s="1"/>
  <c r="F59" i="1" s="1"/>
  <c r="F62" i="1" s="1"/>
  <c r="N51" i="1"/>
  <c r="N54" i="1" s="1"/>
  <c r="N56" i="1" s="1"/>
  <c r="N59" i="1" s="1"/>
  <c r="N62" i="1" s="1"/>
  <c r="V51" i="1"/>
  <c r="V54" i="1" s="1"/>
  <c r="V56" i="1" s="1"/>
  <c r="V59" i="1" s="1"/>
  <c r="V62" i="1" s="1"/>
  <c r="G51" i="8"/>
  <c r="G54" i="8" s="1"/>
  <c r="G56" i="8" s="1"/>
  <c r="G59" i="8" s="1"/>
  <c r="G62" i="8" s="1"/>
  <c r="O51" i="8"/>
  <c r="O54" i="8" s="1"/>
  <c r="O56" i="8" s="1"/>
  <c r="O59" i="8" s="1"/>
  <c r="O62" i="8" s="1"/>
  <c r="W51" i="8"/>
  <c r="W54" i="8" s="1"/>
  <c r="W56" i="8" s="1"/>
  <c r="W59" i="8" s="1"/>
  <c r="W62" i="8" s="1"/>
  <c r="Z50" i="4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G51" i="2"/>
  <c r="G54" i="2" s="1"/>
  <c r="G56" i="2" s="1"/>
  <c r="G59" i="2" s="1"/>
  <c r="G62" i="2" s="1"/>
  <c r="O51" i="2"/>
  <c r="O54" i="2" s="1"/>
  <c r="O56" i="2" s="1"/>
  <c r="O59" i="2" s="1"/>
  <c r="O62" i="2" s="1"/>
  <c r="W51" i="2"/>
  <c r="W54" i="2" s="1"/>
  <c r="W56" i="2" s="1"/>
  <c r="W59" i="2" s="1"/>
  <c r="W62" i="2" s="1"/>
  <c r="O51" i="1"/>
  <c r="O54" i="1" s="1"/>
  <c r="O56" i="1" s="1"/>
  <c r="O59" i="1" s="1"/>
  <c r="O62" i="1" s="1"/>
  <c r="W51" i="1"/>
  <c r="W54" i="1" s="1"/>
  <c r="W56" i="1" s="1"/>
  <c r="W59" i="1" s="1"/>
  <c r="W62" i="1" s="1"/>
  <c r="H51" i="7"/>
  <c r="H54" i="7" s="1"/>
  <c r="H56" i="7" s="1"/>
  <c r="H59" i="7" s="1"/>
  <c r="H62" i="7" s="1"/>
  <c r="P51" i="7"/>
  <c r="P54" i="7" s="1"/>
  <c r="P56" i="7" s="1"/>
  <c r="P59" i="7" s="1"/>
  <c r="P62" i="7" s="1"/>
  <c r="Z35" i="2"/>
  <c r="T51" i="12"/>
  <c r="T54" i="12" s="1"/>
  <c r="T56" i="12" s="1"/>
  <c r="T59" i="12" s="1"/>
  <c r="T62" i="12" s="1"/>
  <c r="H51" i="1"/>
  <c r="H54" i="1" s="1"/>
  <c r="H56" i="1" s="1"/>
  <c r="H59" i="1" s="1"/>
  <c r="H62" i="1" s="1"/>
  <c r="X51" i="1"/>
  <c r="L51" i="9"/>
  <c r="L54" i="9" s="1"/>
  <c r="L56" i="9" s="1"/>
  <c r="L59" i="9" s="1"/>
  <c r="L62" i="9" s="1"/>
  <c r="D51" i="5"/>
  <c r="D54" i="5" s="1"/>
  <c r="D56" i="5" s="1"/>
  <c r="D59" i="5" s="1"/>
  <c r="D62" i="5" s="1"/>
  <c r="T51" i="5"/>
  <c r="T54" i="5" s="1"/>
  <c r="T56" i="5" s="1"/>
  <c r="T59" i="5" s="1"/>
  <c r="T62" i="5" s="1"/>
  <c r="AA51" i="1"/>
  <c r="AA54" i="1" s="1"/>
  <c r="AA56" i="1" s="1"/>
  <c r="AA59" i="1" s="1"/>
  <c r="AA62" i="1" s="1"/>
  <c r="G51" i="12"/>
  <c r="G54" i="12" s="1"/>
  <c r="G56" i="12" s="1"/>
  <c r="G59" i="12" s="1"/>
  <c r="G62" i="12" s="1"/>
  <c r="O51" i="12"/>
  <c r="O54" i="12" s="1"/>
  <c r="O56" i="12" s="1"/>
  <c r="O59" i="12" s="1"/>
  <c r="O62" i="12" s="1"/>
  <c r="W51" i="12"/>
  <c r="W54" i="12" s="1"/>
  <c r="W56" i="12" s="1"/>
  <c r="W59" i="12" s="1"/>
  <c r="W62" i="12" s="1"/>
  <c r="D51" i="11"/>
  <c r="D54" i="11" s="1"/>
  <c r="D56" i="11" s="1"/>
  <c r="D59" i="11" s="1"/>
  <c r="D62" i="11" s="1"/>
  <c r="L51" i="11"/>
  <c r="L54" i="11" s="1"/>
  <c r="L56" i="11" s="1"/>
  <c r="L59" i="11" s="1"/>
  <c r="L62" i="11" s="1"/>
  <c r="T51" i="11"/>
  <c r="T54" i="11" s="1"/>
  <c r="T56" i="11" s="1"/>
  <c r="T59" i="11" s="1"/>
  <c r="T62" i="11" s="1"/>
  <c r="AA51" i="10"/>
  <c r="AA54" i="10" s="1"/>
  <c r="AA56" i="10" s="1"/>
  <c r="AA59" i="10" s="1"/>
  <c r="AA62" i="10" s="1"/>
  <c r="F51" i="9"/>
  <c r="F54" i="9" s="1"/>
  <c r="F56" i="9" s="1"/>
  <c r="F59" i="9" s="1"/>
  <c r="F62" i="9" s="1"/>
  <c r="N51" i="9"/>
  <c r="N54" i="9" s="1"/>
  <c r="N56" i="9" s="1"/>
  <c r="N59" i="9" s="1"/>
  <c r="N62" i="9" s="1"/>
  <c r="V51" i="9"/>
  <c r="V54" i="9" s="1"/>
  <c r="V56" i="9" s="1"/>
  <c r="V59" i="9" s="1"/>
  <c r="V62" i="9" s="1"/>
  <c r="J51" i="7"/>
  <c r="J54" i="7" s="1"/>
  <c r="J56" i="7" s="1"/>
  <c r="J59" i="7" s="1"/>
  <c r="J62" i="7" s="1"/>
  <c r="R51" i="7"/>
  <c r="R54" i="7" s="1"/>
  <c r="R56" i="7" s="1"/>
  <c r="R59" i="7" s="1"/>
  <c r="R62" i="7" s="1"/>
  <c r="Z50" i="6"/>
  <c r="F51" i="5"/>
  <c r="F54" i="5" s="1"/>
  <c r="F56" i="5" s="1"/>
  <c r="F59" i="5" s="1"/>
  <c r="F62" i="5" s="1"/>
  <c r="N51" i="5"/>
  <c r="N54" i="5" s="1"/>
  <c r="N56" i="5" s="1"/>
  <c r="N59" i="5" s="1"/>
  <c r="N62" i="5" s="1"/>
  <c r="V51" i="5"/>
  <c r="V54" i="5" s="1"/>
  <c r="V56" i="5" s="1"/>
  <c r="V59" i="5" s="1"/>
  <c r="V62" i="5" s="1"/>
  <c r="W51" i="10"/>
  <c r="W54" i="10" s="1"/>
  <c r="W56" i="10" s="1"/>
  <c r="W59" i="10" s="1"/>
  <c r="W62" i="10" s="1"/>
  <c r="S51" i="9"/>
  <c r="S54" i="9" s="1"/>
  <c r="S56" i="9" s="1"/>
  <c r="S59" i="9" s="1"/>
  <c r="S62" i="9" s="1"/>
  <c r="M51" i="12"/>
  <c r="M54" i="12" s="1"/>
  <c r="M56" i="12" s="1"/>
  <c r="M59" i="12" s="1"/>
  <c r="M62" i="12" s="1"/>
  <c r="X51" i="10"/>
  <c r="C51" i="1"/>
  <c r="C54" i="1" s="1"/>
  <c r="C56" i="1" s="1"/>
  <c r="C59" i="1" s="1"/>
  <c r="C62" i="1" s="1"/>
  <c r="K51" i="1"/>
  <c r="K54" i="1" s="1"/>
  <c r="K56" i="1" s="1"/>
  <c r="K59" i="1" s="1"/>
  <c r="K62" i="1" s="1"/>
  <c r="S51" i="1"/>
  <c r="S54" i="1" s="1"/>
  <c r="S56" i="1" s="1"/>
  <c r="S59" i="1" s="1"/>
  <c r="S62" i="1" s="1"/>
  <c r="Z50" i="9"/>
  <c r="D51" i="7"/>
  <c r="D54" i="7" s="1"/>
  <c r="D56" i="7" s="1"/>
  <c r="D59" i="7" s="1"/>
  <c r="D62" i="7" s="1"/>
  <c r="L51" i="7"/>
  <c r="L54" i="7" s="1"/>
  <c r="L56" i="7" s="1"/>
  <c r="L59" i="7" s="1"/>
  <c r="L62" i="7" s="1"/>
  <c r="T51" i="7"/>
  <c r="T54" i="7" s="1"/>
  <c r="T56" i="7" s="1"/>
  <c r="T59" i="7" s="1"/>
  <c r="T62" i="7" s="1"/>
  <c r="AA51" i="6"/>
  <c r="AA54" i="6" s="1"/>
  <c r="AA56" i="6" s="1"/>
  <c r="AA59" i="6" s="1"/>
  <c r="AA62" i="6" s="1"/>
  <c r="Z35" i="5"/>
  <c r="Z50" i="5"/>
  <c r="J51" i="3"/>
  <c r="J54" i="3" s="1"/>
  <c r="J56" i="3" s="1"/>
  <c r="J59" i="3" s="1"/>
  <c r="J62" i="3" s="1"/>
  <c r="R51" i="3"/>
  <c r="R54" i="3" s="1"/>
  <c r="R56" i="3" s="1"/>
  <c r="R59" i="3" s="1"/>
  <c r="R62" i="3" s="1"/>
  <c r="E51" i="2"/>
  <c r="E54" i="2" s="1"/>
  <c r="E56" i="2" s="1"/>
  <c r="E59" i="2" s="1"/>
  <c r="E62" i="2" s="1"/>
  <c r="M51" i="2"/>
  <c r="M54" i="2" s="1"/>
  <c r="M56" i="2" s="1"/>
  <c r="M59" i="2" s="1"/>
  <c r="M62" i="2" s="1"/>
  <c r="U51" i="2"/>
  <c r="U54" i="2" s="1"/>
  <c r="U56" i="2" s="1"/>
  <c r="U59" i="2" s="1"/>
  <c r="U62" i="2" s="1"/>
  <c r="Z51" i="1"/>
  <c r="X54" i="1"/>
  <c r="Z51" i="12"/>
  <c r="X54" i="12"/>
  <c r="X51" i="11"/>
  <c r="Z51" i="8"/>
  <c r="X54" i="8"/>
  <c r="Z35" i="12"/>
  <c r="Z51" i="10"/>
  <c r="X54" i="10"/>
  <c r="Z35" i="1"/>
  <c r="Z51" i="9"/>
  <c r="X54" i="9"/>
  <c r="I51" i="3"/>
  <c r="I54" i="3" s="1"/>
  <c r="I56" i="3" s="1"/>
  <c r="I59" i="3" s="1"/>
  <c r="I62" i="3" s="1"/>
  <c r="Q51" i="3"/>
  <c r="Q54" i="3" s="1"/>
  <c r="Q56" i="3" s="1"/>
  <c r="Q59" i="3" s="1"/>
  <c r="Q62" i="3" s="1"/>
  <c r="Y51" i="3"/>
  <c r="Y54" i="3" s="1"/>
  <c r="Y56" i="3" s="1"/>
  <c r="Y59" i="3" s="1"/>
  <c r="Y62" i="3" s="1"/>
  <c r="Z50" i="3"/>
  <c r="X54" i="3"/>
  <c r="X51" i="6"/>
  <c r="Z35" i="6"/>
  <c r="X51" i="7"/>
  <c r="Z51" i="5"/>
  <c r="X54" i="5"/>
  <c r="Z35" i="8"/>
  <c r="Z35" i="9"/>
  <c r="Z51" i="4"/>
  <c r="Y54" i="2"/>
  <c r="Y56" i="2" s="1"/>
  <c r="Y59" i="2" s="1"/>
  <c r="Y62" i="2" s="1"/>
  <c r="Z51" i="2"/>
  <c r="Z35" i="10"/>
  <c r="X54" i="4"/>
  <c r="Z54" i="2"/>
  <c r="X56" i="2"/>
  <c r="Z35" i="4"/>
  <c r="Z54" i="5" l="1"/>
  <c r="X56" i="5"/>
  <c r="Z51" i="7"/>
  <c r="X54" i="7"/>
  <c r="Z54" i="4"/>
  <c r="X56" i="4"/>
  <c r="Z54" i="8"/>
  <c r="X56" i="8"/>
  <c r="Z54" i="9"/>
  <c r="X56" i="9"/>
  <c r="Z51" i="3"/>
  <c r="X56" i="10"/>
  <c r="Z54" i="10"/>
  <c r="Z54" i="1"/>
  <c r="X56" i="1"/>
  <c r="Z51" i="11"/>
  <c r="X54" i="11"/>
  <c r="Z51" i="6"/>
  <c r="X54" i="6"/>
  <c r="Z54" i="12"/>
  <c r="X56" i="12"/>
  <c r="Z54" i="3"/>
  <c r="X56" i="3"/>
  <c r="Z56" i="2"/>
  <c r="X59" i="2"/>
  <c r="Z56" i="3" l="1"/>
  <c r="X59" i="3"/>
  <c r="X59" i="1"/>
  <c r="Z56" i="1"/>
  <c r="Z56" i="4"/>
  <c r="X59" i="4"/>
  <c r="Z56" i="12"/>
  <c r="X59" i="12"/>
  <c r="X59" i="9"/>
  <c r="Z56" i="9"/>
  <c r="Z56" i="8"/>
  <c r="X59" i="8"/>
  <c r="X59" i="10"/>
  <c r="Z56" i="10"/>
  <c r="Z54" i="7"/>
  <c r="X56" i="7"/>
  <c r="Z54" i="6"/>
  <c r="X56" i="6"/>
  <c r="Z56" i="5"/>
  <c r="X59" i="5"/>
  <c r="Z59" i="2"/>
  <c r="X62" i="2"/>
  <c r="Z62" i="2" s="1"/>
  <c r="Z54" i="11"/>
  <c r="X56" i="11"/>
  <c r="Z56" i="11" l="1"/>
  <c r="X59" i="11"/>
  <c r="X62" i="12"/>
  <c r="Z62" i="12" s="1"/>
  <c r="Z59" i="12"/>
  <c r="Z59" i="4"/>
  <c r="X62" i="4"/>
  <c r="Z62" i="4" s="1"/>
  <c r="X62" i="10"/>
  <c r="Z62" i="10" s="1"/>
  <c r="Z59" i="10"/>
  <c r="X59" i="6"/>
  <c r="Z56" i="6"/>
  <c r="Z59" i="3"/>
  <c r="X62" i="3"/>
  <c r="Z62" i="3" s="1"/>
  <c r="Z56" i="7"/>
  <c r="X59" i="7"/>
  <c r="X62" i="5"/>
  <c r="Z62" i="5" s="1"/>
  <c r="Z59" i="5"/>
  <c r="X62" i="8"/>
  <c r="Z62" i="8" s="1"/>
  <c r="Z59" i="8"/>
  <c r="Z59" i="1"/>
  <c r="X62" i="1"/>
  <c r="Z62" i="1" s="1"/>
  <c r="Z59" i="9"/>
  <c r="X62" i="9"/>
  <c r="Z62" i="9" s="1"/>
  <c r="Z59" i="7" l="1"/>
  <c r="X62" i="7"/>
  <c r="Z62" i="7" s="1"/>
  <c r="Z59" i="11"/>
  <c r="X62" i="11"/>
  <c r="Z62" i="11" s="1"/>
  <c r="Z59" i="6"/>
  <c r="X62" i="6"/>
  <c r="Z62" i="6" s="1"/>
</calcChain>
</file>

<file path=xl/sharedStrings.xml><?xml version="1.0" encoding="utf-8"?>
<sst xmlns="http://schemas.openxmlformats.org/spreadsheetml/2006/main" count="1800" uniqueCount="100">
  <si>
    <t>Gauteng: City of Ekurhuleni (EKU)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</si>
  <si>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</si>
  <si>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</si>
  <si>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</si>
  <si>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</si>
  <si>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</si>
  <si>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</si>
  <si>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</si>
  <si>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</si>
  <si>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</si>
  <si>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</si>
  <si>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</si>
  <si>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</si>
  <si>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</si>
  <si>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</si>
  <si>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</si>
  <si>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</si>
  <si>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</si>
  <si>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</si>
  <si>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</si>
  <si>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</si>
  <si>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</si>
  <si>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</si>
  <si>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</si>
  <si>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</si>
  <si>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</si>
  <si>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</si>
  <si>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</si>
  <si>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</si>
  <si>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</si>
  <si>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</si>
  <si>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</si>
  <si>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</si>
  <si>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</si>
  <si>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</si>
  <si>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</si>
  <si>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</si>
  <si>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</si>
  <si>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</si>
  <si>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</si>
  <si>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</si>
  <si>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</si>
  <si>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</si>
  <si>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</si>
  <si>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</si>
  <si>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</si>
  <si>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</si>
  <si>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</si>
  <si>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</si>
  <si>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</si>
  <si>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</si>
  <si>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</si>
  <si>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</si>
  <si>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</si>
  <si>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</si>
  <si>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</si>
  <si>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</si>
  <si>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</si>
  <si>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</si>
  <si>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</si>
  <si>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</si>
  <si>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</si>
  <si>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</si>
  <si>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</si>
  <si>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</si>
  <si>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</si>
  <si>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</si>
  <si>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</si>
  <si>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</si>
  <si>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</si>
  <si>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</si>
  <si>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</si>
  <si>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</si>
  <si>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</si>
  <si>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</si>
  <si>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</si>
  <si>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</si>
  <si>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</si>
  <si>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</si>
  <si>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</si>
  <si>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</si>
  <si>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</si>
  <si>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</si>
  <si>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</si>
  <si>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</si>
  <si>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</si>
  <si>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</si>
  <si>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</si>
  <si>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</si>
  <si>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3rd Quarter ended 31 March 2026 (Figures Finalised as at 2026/05/05)</t>
  </si>
  <si>
    <t>Gauteng: City of Tshwane (TSH) - Table C4 Quarterly Budgeted Financial Performance ( Waste water management                             ) for 3rd Quarter ended 31 March 2026 (Figures Finalised as at 2026/05/05)</t>
  </si>
  <si>
    <t>Gauteng: Emfuleni (GT421) - Table C4 Quarterly Budgeted Financial Performance ( Waste water management                             ) for 3rd Quarter ended 31 March 2026 (Figures Finalised as at 2026/05/05)</t>
  </si>
  <si>
    <t>Gauteng: Midvaal (GT422) - Table C4 Quarterly Budgeted Financial Performance ( Waste water management                             ) for 3rd Quarter ended 31 March 2026 (Figures Finalised as at 2026/05/05)</t>
  </si>
  <si>
    <t>Gauteng: Lesedi (GT423) - Table C4 Quarterly Budgeted Financial Performance ( Waste water management                             ) for 3rd Quarter ended 31 March 2026 (Figures Finalised as at 2026/05/05)</t>
  </si>
  <si>
    <t>Gauteng: Sedibeng (DC42) - Table C4 Quarterly Budgeted Financial Performance ( Waste water management                             ) for 3rd Quarter ended 31 March 2026 (Figures Finalised as at 2026/05/05)</t>
  </si>
  <si>
    <t>Gauteng: Mogale City (GT481) - Table C4 Quarterly Budgeted Financial Performance ( Waste water management                             ) for 3rd Quarter ended 31 March 2026 (Figures Finalised as at 2026/05/05)</t>
  </si>
  <si>
    <t>Gauteng: Merafong City (GT484) - Table C4 Quarterly Budgeted Financial Performance ( Waste water management                             ) for 3rd Quarter ended 31 March 2026 (Figures Finalised as at 2026/05/05)</t>
  </si>
  <si>
    <t>Gauteng: Rand West City (GT485) - Table C4 Quarterly Budgeted Financial Performance ( Waste water management                             ) for 3rd Quarter ended 31 March 2026 (Figures Finalised as at 2026/05/05)</t>
  </si>
  <si>
    <t>Gauteng: West Rand (DC48)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</si>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</sst>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1394418556</v>
      </c>
      <c r="D8" s="20">
        <v>0</v>
      </c>
      <c r="E8" s="21">
        <v>1101549190</v>
      </c>
      <c r="F8" s="22">
        <v>1058307880</v>
      </c>
      <c r="G8" s="22">
        <v>138934473</v>
      </c>
      <c r="H8" s="22">
        <v>46165435</v>
      </c>
      <c r="I8" s="22">
        <v>93186162</v>
      </c>
      <c r="J8" s="22">
        <v>278286070</v>
      </c>
      <c r="K8" s="22">
        <v>76072192</v>
      </c>
      <c r="L8" s="22">
        <v>90086145</v>
      </c>
      <c r="M8" s="22">
        <v>89443234</v>
      </c>
      <c r="N8" s="22">
        <v>255601571</v>
      </c>
      <c r="O8" s="22">
        <v>89221810</v>
      </c>
      <c r="P8" s="22">
        <v>89167541</v>
      </c>
      <c r="Q8" s="22">
        <v>89356007</v>
      </c>
      <c r="R8" s="22">
        <v>267745358</v>
      </c>
      <c r="S8" s="22">
        <v>0</v>
      </c>
      <c r="T8" s="22">
        <v>0</v>
      </c>
      <c r="U8" s="22">
        <v>0</v>
      </c>
      <c r="V8" s="22">
        <v>0</v>
      </c>
      <c r="W8" s="22">
        <v>801632999</v>
      </c>
      <c r="X8" s="22">
        <v>793730889</v>
      </c>
      <c r="Y8" s="22">
        <v>7902110</v>
      </c>
      <c r="Z8" s="23">
        <v>0.99556538740172429</v>
      </c>
      <c r="AA8" s="20">
        <v>1058307880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28744050</v>
      </c>
      <c r="D10" s="20">
        <v>0</v>
      </c>
      <c r="E10" s="21">
        <v>37752000</v>
      </c>
      <c r="F10" s="22">
        <v>43409850</v>
      </c>
      <c r="G10" s="22">
        <v>2101297</v>
      </c>
      <c r="H10" s="22">
        <v>3199147</v>
      </c>
      <c r="I10" s="22">
        <v>11161449</v>
      </c>
      <c r="J10" s="22">
        <v>16461893</v>
      </c>
      <c r="K10" s="22">
        <v>6022436</v>
      </c>
      <c r="L10" s="22">
        <v>1812596</v>
      </c>
      <c r="M10" s="22">
        <v>2976613</v>
      </c>
      <c r="N10" s="22">
        <v>10811645</v>
      </c>
      <c r="O10" s="22">
        <v>2279703</v>
      </c>
      <c r="P10" s="22">
        <v>2335653</v>
      </c>
      <c r="Q10" s="22">
        <v>2016978</v>
      </c>
      <c r="R10" s="22">
        <v>6632334</v>
      </c>
      <c r="S10" s="22">
        <v>0</v>
      </c>
      <c r="T10" s="22">
        <v>0</v>
      </c>
      <c r="U10" s="22">
        <v>0</v>
      </c>
      <c r="V10" s="22">
        <v>0</v>
      </c>
      <c r="W10" s="22">
        <v>33905872</v>
      </c>
      <c r="X10" s="22">
        <v>32557383</v>
      </c>
      <c r="Y10" s="22">
        <v>1348489</v>
      </c>
      <c r="Z10" s="23">
        <v>4.1418838854461981</v>
      </c>
      <c r="AA10" s="20">
        <v>43409850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533717</v>
      </c>
      <c r="R13" s="22">
        <v>533717</v>
      </c>
      <c r="S13" s="22">
        <v>0</v>
      </c>
      <c r="T13" s="22">
        <v>0</v>
      </c>
      <c r="U13" s="22">
        <v>0</v>
      </c>
      <c r="V13" s="22">
        <v>0</v>
      </c>
      <c r="W13" s="22">
        <v>533717</v>
      </c>
      <c r="X13" s="22">
        <v>0</v>
      </c>
      <c r="Y13" s="22">
        <v>533717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15553520</v>
      </c>
      <c r="D14" s="20">
        <v>0</v>
      </c>
      <c r="E14" s="21">
        <v>16189609</v>
      </c>
      <c r="F14" s="22">
        <v>7598295</v>
      </c>
      <c r="G14" s="22">
        <v>1060173</v>
      </c>
      <c r="H14" s="22">
        <v>1362203</v>
      </c>
      <c r="I14" s="22">
        <v>1193118</v>
      </c>
      <c r="J14" s="22">
        <v>3615494</v>
      </c>
      <c r="K14" s="22">
        <v>1169583</v>
      </c>
      <c r="L14" s="22">
        <v>875385</v>
      </c>
      <c r="M14" s="22">
        <v>726084</v>
      </c>
      <c r="N14" s="22">
        <v>2771052</v>
      </c>
      <c r="O14" s="22">
        <v>1100064</v>
      </c>
      <c r="P14" s="22">
        <v>933538</v>
      </c>
      <c r="Q14" s="22">
        <v>684414</v>
      </c>
      <c r="R14" s="22">
        <v>2718016</v>
      </c>
      <c r="S14" s="22">
        <v>0</v>
      </c>
      <c r="T14" s="22">
        <v>0</v>
      </c>
      <c r="U14" s="22">
        <v>0</v>
      </c>
      <c r="V14" s="22">
        <v>0</v>
      </c>
      <c r="W14" s="22">
        <v>9104562</v>
      </c>
      <c r="X14" s="22">
        <v>5698719</v>
      </c>
      <c r="Y14" s="22">
        <v>3405843</v>
      </c>
      <c r="Z14" s="23">
        <v>59.765062990472074</v>
      </c>
      <c r="AA14" s="20">
        <v>7598295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3305397</v>
      </c>
      <c r="D22" s="20">
        <v>0</v>
      </c>
      <c r="E22" s="21">
        <v>0</v>
      </c>
      <c r="F22" s="22">
        <v>0</v>
      </c>
      <c r="G22" s="22">
        <v>38058</v>
      </c>
      <c r="H22" s="22">
        <v>184426</v>
      </c>
      <c r="I22" s="22">
        <v>282316</v>
      </c>
      <c r="J22" s="22">
        <v>504800</v>
      </c>
      <c r="K22" s="22">
        <v>287398</v>
      </c>
      <c r="L22" s="22">
        <v>259881</v>
      </c>
      <c r="M22" s="22">
        <v>305113</v>
      </c>
      <c r="N22" s="22">
        <v>852392</v>
      </c>
      <c r="O22" s="22">
        <v>273290</v>
      </c>
      <c r="P22" s="22">
        <v>232271</v>
      </c>
      <c r="Q22" s="22">
        <v>232976</v>
      </c>
      <c r="R22" s="22">
        <v>738537</v>
      </c>
      <c r="S22" s="22">
        <v>0</v>
      </c>
      <c r="T22" s="22">
        <v>0</v>
      </c>
      <c r="U22" s="22">
        <v>0</v>
      </c>
      <c r="V22" s="22">
        <v>0</v>
      </c>
      <c r="W22" s="22">
        <v>2095729</v>
      </c>
      <c r="X22" s="22">
        <v>0</v>
      </c>
      <c r="Y22" s="22">
        <v>2095729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758027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184727</v>
      </c>
      <c r="L28" s="22">
        <v>0</v>
      </c>
      <c r="M28" s="22">
        <v>188744</v>
      </c>
      <c r="N28" s="22">
        <v>373471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373471</v>
      </c>
      <c r="X28" s="22">
        <v>0</v>
      </c>
      <c r="Y28" s="22">
        <v>373471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1657335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1444506350</v>
      </c>
      <c r="D35" s="29">
        <f t="shared" ref="D35:Y35" si="0">SUM(D6:D34)</f>
        <v>0</v>
      </c>
      <c r="E35" s="30">
        <f t="shared" si="0"/>
        <v>1155490799</v>
      </c>
      <c r="F35" s="31">
        <f t="shared" si="0"/>
        <v>1109316025</v>
      </c>
      <c r="G35" s="31">
        <f t="shared" si="0"/>
        <v>142134001</v>
      </c>
      <c r="H35" s="31">
        <f t="shared" si="0"/>
        <v>50911211</v>
      </c>
      <c r="I35" s="31">
        <f t="shared" si="0"/>
        <v>105823045</v>
      </c>
      <c r="J35" s="31">
        <f t="shared" si="0"/>
        <v>298868257</v>
      </c>
      <c r="K35" s="31">
        <f t="shared" si="0"/>
        <v>83736336</v>
      </c>
      <c r="L35" s="31">
        <f t="shared" si="0"/>
        <v>93034007</v>
      </c>
      <c r="M35" s="31">
        <f t="shared" si="0"/>
        <v>93639788</v>
      </c>
      <c r="N35" s="31">
        <f t="shared" si="0"/>
        <v>270410131</v>
      </c>
      <c r="O35" s="31">
        <f t="shared" si="0"/>
        <v>92874867</v>
      </c>
      <c r="P35" s="31">
        <f t="shared" si="0"/>
        <v>92669003</v>
      </c>
      <c r="Q35" s="31">
        <f t="shared" si="0"/>
        <v>92824092</v>
      </c>
      <c r="R35" s="31">
        <f t="shared" si="0"/>
        <v>278367962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847646350</v>
      </c>
      <c r="X35" s="31">
        <f t="shared" si="0"/>
        <v>831986991</v>
      </c>
      <c r="Y35" s="31">
        <f t="shared" si="0"/>
        <v>15659359</v>
      </c>
      <c r="Z35" s="32">
        <f>+IF(X35&lt;&gt;0,+(Y35/X35)*100,0)</f>
        <v>1.8821639243635719</v>
      </c>
      <c r="AA35" s="29">
        <f>SUM(AA6:AA34)</f>
        <v>1109316025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490129624</v>
      </c>
      <c r="D37" s="20">
        <v>0</v>
      </c>
      <c r="E37" s="21">
        <v>641287926</v>
      </c>
      <c r="F37" s="22">
        <v>631488597</v>
      </c>
      <c r="G37" s="22">
        <v>42063846</v>
      </c>
      <c r="H37" s="22">
        <v>41906920</v>
      </c>
      <c r="I37" s="22">
        <v>46529025</v>
      </c>
      <c r="J37" s="22">
        <v>130499791</v>
      </c>
      <c r="K37" s="22">
        <v>43301351</v>
      </c>
      <c r="L37" s="22">
        <v>43592486</v>
      </c>
      <c r="M37" s="22">
        <v>43731218</v>
      </c>
      <c r="N37" s="22">
        <v>130625055</v>
      </c>
      <c r="O37" s="22">
        <v>44594822</v>
      </c>
      <c r="P37" s="22">
        <v>44056978</v>
      </c>
      <c r="Q37" s="22">
        <v>43328131</v>
      </c>
      <c r="R37" s="22">
        <v>131979931</v>
      </c>
      <c r="S37" s="22">
        <v>0</v>
      </c>
      <c r="T37" s="22">
        <v>0</v>
      </c>
      <c r="U37" s="22">
        <v>0</v>
      </c>
      <c r="V37" s="22">
        <v>0</v>
      </c>
      <c r="W37" s="22">
        <v>393104777</v>
      </c>
      <c r="X37" s="22">
        <v>462864084</v>
      </c>
      <c r="Y37" s="22">
        <v>-69759307</v>
      </c>
      <c r="Z37" s="23">
        <v>-15.0712292034307</v>
      </c>
      <c r="AA37" s="20">
        <v>631488597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218569851</v>
      </c>
      <c r="D40" s="20">
        <v>0</v>
      </c>
      <c r="E40" s="21">
        <v>351504665</v>
      </c>
      <c r="F40" s="22">
        <v>354903843</v>
      </c>
      <c r="G40" s="22">
        <v>1294629</v>
      </c>
      <c r="H40" s="22">
        <v>12856587</v>
      </c>
      <c r="I40" s="22">
        <v>62462196</v>
      </c>
      <c r="J40" s="22">
        <v>76613412</v>
      </c>
      <c r="K40" s="22">
        <v>19486632</v>
      </c>
      <c r="L40" s="22">
        <v>18163811</v>
      </c>
      <c r="M40" s="22">
        <v>13876656</v>
      </c>
      <c r="N40" s="22">
        <v>51527099</v>
      </c>
      <c r="O40" s="22">
        <v>12357585</v>
      </c>
      <c r="P40" s="22">
        <v>16715938</v>
      </c>
      <c r="Q40" s="22">
        <v>29522870</v>
      </c>
      <c r="R40" s="22">
        <v>58596393</v>
      </c>
      <c r="S40" s="22">
        <v>0</v>
      </c>
      <c r="T40" s="22">
        <v>0</v>
      </c>
      <c r="U40" s="22">
        <v>0</v>
      </c>
      <c r="V40" s="22">
        <v>0</v>
      </c>
      <c r="W40" s="22">
        <v>186736904</v>
      </c>
      <c r="X40" s="22">
        <v>265684682</v>
      </c>
      <c r="Y40" s="22">
        <v>-78947778</v>
      </c>
      <c r="Z40" s="23">
        <v>-29.714839939473812</v>
      </c>
      <c r="AA40" s="20">
        <v>354903843</v>
      </c>
    </row>
    <row r="41" spans="1:27" x14ac:dyDescent="0.25">
      <c r="A41" s="19" t="s">
        <v>67</v>
      </c>
      <c r="B41" s="15" t="s">
        <v>32</v>
      </c>
      <c r="C41" s="20">
        <v>-185981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112303884</v>
      </c>
      <c r="D42" s="20">
        <v>0</v>
      </c>
      <c r="E42" s="21">
        <v>121087827</v>
      </c>
      <c r="F42" s="22">
        <v>118878896</v>
      </c>
      <c r="G42" s="22">
        <v>9085966</v>
      </c>
      <c r="H42" s="22">
        <v>9085966</v>
      </c>
      <c r="I42" s="22">
        <v>11608086</v>
      </c>
      <c r="J42" s="22">
        <v>29780018</v>
      </c>
      <c r="K42" s="22">
        <v>11608086</v>
      </c>
      <c r="L42" s="22">
        <v>11608086</v>
      </c>
      <c r="M42" s="22">
        <v>11608086</v>
      </c>
      <c r="N42" s="22">
        <v>34824258</v>
      </c>
      <c r="O42" s="22">
        <v>69073680</v>
      </c>
      <c r="P42" s="22">
        <v>-55910234</v>
      </c>
      <c r="Q42" s="22">
        <v>8804177</v>
      </c>
      <c r="R42" s="22">
        <v>21967623</v>
      </c>
      <c r="S42" s="22">
        <v>0</v>
      </c>
      <c r="T42" s="22">
        <v>0</v>
      </c>
      <c r="U42" s="22">
        <v>0</v>
      </c>
      <c r="V42" s="22">
        <v>0</v>
      </c>
      <c r="W42" s="22">
        <v>86571899</v>
      </c>
      <c r="X42" s="22">
        <v>89159148</v>
      </c>
      <c r="Y42" s="22">
        <v>-2587249</v>
      </c>
      <c r="Z42" s="23">
        <v>-2.9018323503943755</v>
      </c>
      <c r="AA42" s="20">
        <v>118878896</v>
      </c>
    </row>
    <row r="43" spans="1:27" x14ac:dyDescent="0.25">
      <c r="A43" s="19" t="s">
        <v>69</v>
      </c>
      <c r="B43" s="15" t="s">
        <v>32</v>
      </c>
      <c r="C43" s="20">
        <v>24326044</v>
      </c>
      <c r="D43" s="20">
        <v>0</v>
      </c>
      <c r="E43" s="21">
        <v>24354678</v>
      </c>
      <c r="F43" s="22">
        <v>19620678</v>
      </c>
      <c r="G43" s="22">
        <v>1601880</v>
      </c>
      <c r="H43" s="22">
        <v>1498988</v>
      </c>
      <c r="I43" s="22">
        <v>1649790</v>
      </c>
      <c r="J43" s="22">
        <v>4750658</v>
      </c>
      <c r="K43" s="22">
        <v>1597612</v>
      </c>
      <c r="L43" s="22">
        <v>1443938</v>
      </c>
      <c r="M43" s="22">
        <v>1510128</v>
      </c>
      <c r="N43" s="22">
        <v>4551678</v>
      </c>
      <c r="O43" s="22">
        <v>20234</v>
      </c>
      <c r="P43" s="22">
        <v>1216728</v>
      </c>
      <c r="Q43" s="22">
        <v>1386360</v>
      </c>
      <c r="R43" s="22">
        <v>2623322</v>
      </c>
      <c r="S43" s="22">
        <v>0</v>
      </c>
      <c r="T43" s="22">
        <v>0</v>
      </c>
      <c r="U43" s="22">
        <v>0</v>
      </c>
      <c r="V43" s="22">
        <v>0</v>
      </c>
      <c r="W43" s="22">
        <v>11925658</v>
      </c>
      <c r="X43" s="22">
        <v>17082513</v>
      </c>
      <c r="Y43" s="22">
        <v>-5156855</v>
      </c>
      <c r="Z43" s="23">
        <v>-30.187917901774757</v>
      </c>
      <c r="AA43" s="20">
        <v>19620678</v>
      </c>
    </row>
    <row r="44" spans="1:27" x14ac:dyDescent="0.25">
      <c r="A44" s="19" t="s">
        <v>70</v>
      </c>
      <c r="B44" s="15" t="s">
        <v>32</v>
      </c>
      <c r="C44" s="20">
        <v>77004476</v>
      </c>
      <c r="D44" s="20">
        <v>0</v>
      </c>
      <c r="E44" s="21">
        <v>120443187</v>
      </c>
      <c r="F44" s="22">
        <v>114067405</v>
      </c>
      <c r="G44" s="22">
        <v>95448</v>
      </c>
      <c r="H44" s="22">
        <v>4760955</v>
      </c>
      <c r="I44" s="22">
        <v>9287217</v>
      </c>
      <c r="J44" s="22">
        <v>14143620</v>
      </c>
      <c r="K44" s="22">
        <v>1686380</v>
      </c>
      <c r="L44" s="22">
        <v>8356807</v>
      </c>
      <c r="M44" s="22">
        <v>5659847</v>
      </c>
      <c r="N44" s="22">
        <v>15703034</v>
      </c>
      <c r="O44" s="22">
        <v>4335450</v>
      </c>
      <c r="P44" s="22">
        <v>4721637</v>
      </c>
      <c r="Q44" s="22">
        <v>8819766</v>
      </c>
      <c r="R44" s="22">
        <v>17876853</v>
      </c>
      <c r="S44" s="22">
        <v>0</v>
      </c>
      <c r="T44" s="22">
        <v>0</v>
      </c>
      <c r="U44" s="22">
        <v>0</v>
      </c>
      <c r="V44" s="22">
        <v>0</v>
      </c>
      <c r="W44" s="22">
        <v>47723507</v>
      </c>
      <c r="X44" s="22">
        <v>85342288</v>
      </c>
      <c r="Y44" s="22">
        <v>-37618781</v>
      </c>
      <c r="Z44" s="23">
        <v>-44.079883351615791</v>
      </c>
      <c r="AA44" s="20">
        <v>114067405</v>
      </c>
    </row>
    <row r="45" spans="1:27" x14ac:dyDescent="0.25">
      <c r="A45" s="19" t="s">
        <v>71</v>
      </c>
      <c r="B45" s="15" t="s">
        <v>32</v>
      </c>
      <c r="C45" s="20">
        <v>10000</v>
      </c>
      <c r="D45" s="20">
        <v>0</v>
      </c>
      <c r="E45" s="21">
        <v>1074373</v>
      </c>
      <c r="F45" s="22">
        <v>574373</v>
      </c>
      <c r="G45" s="22">
        <v>0</v>
      </c>
      <c r="H45" s="22">
        <v>0</v>
      </c>
      <c r="I45" s="22">
        <v>0</v>
      </c>
      <c r="J45" s="22">
        <v>0</v>
      </c>
      <c r="K45" s="22">
        <v>10000</v>
      </c>
      <c r="L45" s="22">
        <v>0</v>
      </c>
      <c r="M45" s="22">
        <v>0</v>
      </c>
      <c r="N45" s="22">
        <v>10000</v>
      </c>
      <c r="O45" s="22">
        <v>100000</v>
      </c>
      <c r="P45" s="22">
        <v>0</v>
      </c>
      <c r="Q45" s="22">
        <v>0</v>
      </c>
      <c r="R45" s="22">
        <v>100000</v>
      </c>
      <c r="S45" s="22">
        <v>0</v>
      </c>
      <c r="T45" s="22">
        <v>0</v>
      </c>
      <c r="U45" s="22">
        <v>0</v>
      </c>
      <c r="V45" s="22">
        <v>0</v>
      </c>
      <c r="W45" s="22">
        <v>110000</v>
      </c>
      <c r="X45" s="22">
        <v>680788</v>
      </c>
      <c r="Y45" s="22">
        <v>-570788</v>
      </c>
      <c r="Z45" s="23">
        <v>-83.842253388720138</v>
      </c>
      <c r="AA45" s="20">
        <v>574373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1829993</v>
      </c>
      <c r="F46" s="22">
        <v>1829993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1372500</v>
      </c>
      <c r="Y46" s="22">
        <v>-1372500</v>
      </c>
      <c r="Z46" s="23">
        <v>-100</v>
      </c>
      <c r="AA46" s="20">
        <v>1829993</v>
      </c>
    </row>
    <row r="47" spans="1:27" x14ac:dyDescent="0.25">
      <c r="A47" s="19" t="s">
        <v>73</v>
      </c>
      <c r="B47" s="15" t="s">
        <v>32</v>
      </c>
      <c r="C47" s="20">
        <v>406998954</v>
      </c>
      <c r="D47" s="20">
        <v>0</v>
      </c>
      <c r="E47" s="21">
        <v>522353527</v>
      </c>
      <c r="F47" s="22">
        <v>498594197</v>
      </c>
      <c r="G47" s="22">
        <v>8268670</v>
      </c>
      <c r="H47" s="22">
        <v>22928227</v>
      </c>
      <c r="I47" s="22">
        <v>47494171</v>
      </c>
      <c r="J47" s="22">
        <v>78691068</v>
      </c>
      <c r="K47" s="22">
        <v>26429427</v>
      </c>
      <c r="L47" s="22">
        <v>33453408</v>
      </c>
      <c r="M47" s="22">
        <v>30808719</v>
      </c>
      <c r="N47" s="22">
        <v>90691554</v>
      </c>
      <c r="O47" s="22">
        <v>32356952</v>
      </c>
      <c r="P47" s="22">
        <v>30731005</v>
      </c>
      <c r="Q47" s="22">
        <v>78880725</v>
      </c>
      <c r="R47" s="22">
        <v>141968682</v>
      </c>
      <c r="S47" s="22">
        <v>0</v>
      </c>
      <c r="T47" s="22">
        <v>0</v>
      </c>
      <c r="U47" s="22">
        <v>0</v>
      </c>
      <c r="V47" s="22">
        <v>0</v>
      </c>
      <c r="W47" s="22">
        <v>311351304</v>
      </c>
      <c r="X47" s="22">
        <v>373604037</v>
      </c>
      <c r="Y47" s="22">
        <v>-62252733</v>
      </c>
      <c r="Z47" s="23">
        <v>-16.662757046171851</v>
      </c>
      <c r="AA47" s="20">
        <v>498594197</v>
      </c>
    </row>
    <row r="48" spans="1:27" x14ac:dyDescent="0.25">
      <c r="A48" s="19" t="s">
        <v>74</v>
      </c>
      <c r="B48" s="15" t="s">
        <v>32</v>
      </c>
      <c r="C48" s="20">
        <v>4018001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1333174853</v>
      </c>
      <c r="D50" s="29">
        <f t="shared" ref="D50:Y50" si="1">SUM(D37:D49)</f>
        <v>0</v>
      </c>
      <c r="E50" s="30">
        <f t="shared" si="1"/>
        <v>1783936176</v>
      </c>
      <c r="F50" s="31">
        <f t="shared" si="1"/>
        <v>1739957982</v>
      </c>
      <c r="G50" s="31">
        <f t="shared" si="1"/>
        <v>62410439</v>
      </c>
      <c r="H50" s="31">
        <f t="shared" si="1"/>
        <v>93037643</v>
      </c>
      <c r="I50" s="31">
        <f t="shared" si="1"/>
        <v>179030485</v>
      </c>
      <c r="J50" s="31">
        <f t="shared" si="1"/>
        <v>334478567</v>
      </c>
      <c r="K50" s="31">
        <f t="shared" si="1"/>
        <v>104119488</v>
      </c>
      <c r="L50" s="31">
        <f t="shared" si="1"/>
        <v>116618536</v>
      </c>
      <c r="M50" s="31">
        <f t="shared" si="1"/>
        <v>107194654</v>
      </c>
      <c r="N50" s="31">
        <f t="shared" si="1"/>
        <v>327932678</v>
      </c>
      <c r="O50" s="31">
        <f t="shared" si="1"/>
        <v>162838723</v>
      </c>
      <c r="P50" s="31">
        <f t="shared" si="1"/>
        <v>41532052</v>
      </c>
      <c r="Q50" s="31">
        <f t="shared" si="1"/>
        <v>170742029</v>
      </c>
      <c r="R50" s="31">
        <f t="shared" si="1"/>
        <v>375112804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1037524049</v>
      </c>
      <c r="X50" s="31">
        <f t="shared" si="1"/>
        <v>1295790040</v>
      </c>
      <c r="Y50" s="31">
        <f t="shared" si="1"/>
        <v>-258265991</v>
      </c>
      <c r="Z50" s="32">
        <f>+IF(X50&lt;&gt;0,+(Y50/X50)*100,0)</f>
        <v>-19.931160375333647</v>
      </c>
      <c r="AA50" s="29">
        <f>SUM(AA37:AA49)</f>
        <v>1739957982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111331497</v>
      </c>
      <c r="D51" s="39">
        <f t="shared" si="2"/>
        <v>0</v>
      </c>
      <c r="E51" s="40">
        <f t="shared" si="2"/>
        <v>-628445377</v>
      </c>
      <c r="F51" s="41">
        <f t="shared" si="2"/>
        <v>-630641957</v>
      </c>
      <c r="G51" s="41">
        <f t="shared" si="2"/>
        <v>79723562</v>
      </c>
      <c r="H51" s="41">
        <f t="shared" si="2"/>
        <v>-42126432</v>
      </c>
      <c r="I51" s="41">
        <f t="shared" si="2"/>
        <v>-73207440</v>
      </c>
      <c r="J51" s="41">
        <f t="shared" si="2"/>
        <v>-35610310</v>
      </c>
      <c r="K51" s="41">
        <f t="shared" si="2"/>
        <v>-20383152</v>
      </c>
      <c r="L51" s="41">
        <f t="shared" si="2"/>
        <v>-23584529</v>
      </c>
      <c r="M51" s="41">
        <f t="shared" si="2"/>
        <v>-13554866</v>
      </c>
      <c r="N51" s="41">
        <f t="shared" si="2"/>
        <v>-57522547</v>
      </c>
      <c r="O51" s="41">
        <f t="shared" si="2"/>
        <v>-69963856</v>
      </c>
      <c r="P51" s="41">
        <f t="shared" si="2"/>
        <v>51136951</v>
      </c>
      <c r="Q51" s="41">
        <f t="shared" si="2"/>
        <v>-77917937</v>
      </c>
      <c r="R51" s="41">
        <f t="shared" si="2"/>
        <v>-96744842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-189877699</v>
      </c>
      <c r="X51" s="41">
        <f t="shared" si="2"/>
        <v>-463803049</v>
      </c>
      <c r="Y51" s="41">
        <f t="shared" si="2"/>
        <v>273925350</v>
      </c>
      <c r="Z51" s="42">
        <f>+IF(X51&lt;&gt;0,+(Y51/X51)*100,0)</f>
        <v>-59.060704881222115</v>
      </c>
      <c r="AA51" s="39">
        <f>+AA35-AA50</f>
        <v>-630641957</v>
      </c>
    </row>
    <row r="52" spans="1:27" x14ac:dyDescent="0.25">
      <c r="A52" s="43" t="s">
        <v>78</v>
      </c>
      <c r="B52" s="15" t="s">
        <v>32</v>
      </c>
      <c r="C52" s="20">
        <v>92256581</v>
      </c>
      <c r="D52" s="20">
        <v>0</v>
      </c>
      <c r="E52" s="21">
        <v>200500000</v>
      </c>
      <c r="F52" s="22">
        <v>200500000</v>
      </c>
      <c r="G52" s="22">
        <v>0</v>
      </c>
      <c r="H52" s="22">
        <v>856516</v>
      </c>
      <c r="I52" s="22">
        <v>5468859</v>
      </c>
      <c r="J52" s="22">
        <v>6325375</v>
      </c>
      <c r="K52" s="22">
        <v>2107914</v>
      </c>
      <c r="L52" s="22">
        <v>522277</v>
      </c>
      <c r="M52" s="22">
        <v>46567614</v>
      </c>
      <c r="N52" s="22">
        <v>49197805</v>
      </c>
      <c r="O52" s="22">
        <v>729426</v>
      </c>
      <c r="P52" s="22">
        <v>5919814</v>
      </c>
      <c r="Q52" s="22">
        <v>85483304</v>
      </c>
      <c r="R52" s="22">
        <v>92132544</v>
      </c>
      <c r="S52" s="22">
        <v>0</v>
      </c>
      <c r="T52" s="22">
        <v>0</v>
      </c>
      <c r="U52" s="22">
        <v>0</v>
      </c>
      <c r="V52" s="22">
        <v>0</v>
      </c>
      <c r="W52" s="22">
        <v>147655724</v>
      </c>
      <c r="X52" s="22">
        <v>150374997</v>
      </c>
      <c r="Y52" s="22">
        <v>-2719273</v>
      </c>
      <c r="Z52" s="23">
        <v>-1.8083278831254108</v>
      </c>
      <c r="AA52" s="20">
        <v>200500000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203588078</v>
      </c>
      <c r="D54" s="48">
        <f t="shared" si="3"/>
        <v>0</v>
      </c>
      <c r="E54" s="49">
        <f t="shared" si="3"/>
        <v>-427945377</v>
      </c>
      <c r="F54" s="50">
        <f t="shared" si="3"/>
        <v>-430141957</v>
      </c>
      <c r="G54" s="50">
        <f t="shared" si="3"/>
        <v>79723562</v>
      </c>
      <c r="H54" s="50">
        <f t="shared" si="3"/>
        <v>-41269916</v>
      </c>
      <c r="I54" s="50">
        <f t="shared" si="3"/>
        <v>-67738581</v>
      </c>
      <c r="J54" s="50">
        <f t="shared" si="3"/>
        <v>-29284935</v>
      </c>
      <c r="K54" s="50">
        <f t="shared" si="3"/>
        <v>-18275238</v>
      </c>
      <c r="L54" s="50">
        <f t="shared" si="3"/>
        <v>-23062252</v>
      </c>
      <c r="M54" s="50">
        <f t="shared" si="3"/>
        <v>33012748</v>
      </c>
      <c r="N54" s="50">
        <f t="shared" si="3"/>
        <v>-8324742</v>
      </c>
      <c r="O54" s="50">
        <f t="shared" si="3"/>
        <v>-69234430</v>
      </c>
      <c r="P54" s="50">
        <f t="shared" si="3"/>
        <v>57056765</v>
      </c>
      <c r="Q54" s="50">
        <f t="shared" si="3"/>
        <v>7565367</v>
      </c>
      <c r="R54" s="50">
        <f t="shared" si="3"/>
        <v>-4612298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-42221975</v>
      </c>
      <c r="X54" s="50">
        <f t="shared" si="3"/>
        <v>-313428052</v>
      </c>
      <c r="Y54" s="50">
        <f t="shared" si="3"/>
        <v>271206077</v>
      </c>
      <c r="Z54" s="51">
        <f>+IF(X54&lt;&gt;0,+(Y54/X54)*100,0)</f>
        <v>-86.528973800979372</v>
      </c>
      <c r="AA54" s="48">
        <f>SUM(AA51:AA53)</f>
        <v>-430141957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203588078</v>
      </c>
      <c r="D56" s="54">
        <f>+D54-D55</f>
        <v>0</v>
      </c>
      <c r="E56" s="55">
        <f t="shared" si="4"/>
        <v>-427945377</v>
      </c>
      <c r="F56" s="56">
        <f t="shared" si="4"/>
        <v>-430141957</v>
      </c>
      <c r="G56" s="56">
        <f t="shared" si="4"/>
        <v>79723562</v>
      </c>
      <c r="H56" s="56">
        <f t="shared" si="4"/>
        <v>-41269916</v>
      </c>
      <c r="I56" s="56">
        <f t="shared" si="4"/>
        <v>-67738581</v>
      </c>
      <c r="J56" s="56">
        <f t="shared" si="4"/>
        <v>-29284935</v>
      </c>
      <c r="K56" s="56">
        <f t="shared" si="4"/>
        <v>-18275238</v>
      </c>
      <c r="L56" s="56">
        <f t="shared" si="4"/>
        <v>-23062252</v>
      </c>
      <c r="M56" s="56">
        <f t="shared" si="4"/>
        <v>33012748</v>
      </c>
      <c r="N56" s="56">
        <f t="shared" si="4"/>
        <v>-8324742</v>
      </c>
      <c r="O56" s="56">
        <f t="shared" si="4"/>
        <v>-69234430</v>
      </c>
      <c r="P56" s="56">
        <f t="shared" si="4"/>
        <v>57056765</v>
      </c>
      <c r="Q56" s="56">
        <f t="shared" si="4"/>
        <v>7565367</v>
      </c>
      <c r="R56" s="56">
        <f t="shared" si="4"/>
        <v>-4612298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-42221975</v>
      </c>
      <c r="X56" s="56">
        <f t="shared" si="4"/>
        <v>-313428052</v>
      </c>
      <c r="Y56" s="56">
        <f t="shared" si="4"/>
        <v>271206077</v>
      </c>
      <c r="Z56" s="57">
        <f>+IF(X56&lt;&gt;0,+(Y56/X56)*100,0)</f>
        <v>-86.528973800979372</v>
      </c>
      <c r="AA56" s="54">
        <f>+AA54-AA55</f>
        <v>-430141957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203588078</v>
      </c>
      <c r="D59" s="48">
        <f>SUM(D56:D58)</f>
        <v>0</v>
      </c>
      <c r="E59" s="49">
        <f t="shared" si="5"/>
        <v>-427945377</v>
      </c>
      <c r="F59" s="50">
        <f t="shared" si="5"/>
        <v>-430141957</v>
      </c>
      <c r="G59" s="50">
        <f t="shared" si="5"/>
        <v>79723562</v>
      </c>
      <c r="H59" s="50">
        <f t="shared" si="5"/>
        <v>-41269916</v>
      </c>
      <c r="I59" s="50">
        <f t="shared" si="5"/>
        <v>-67738581</v>
      </c>
      <c r="J59" s="50">
        <f t="shared" si="5"/>
        <v>-29284935</v>
      </c>
      <c r="K59" s="50">
        <f t="shared" si="5"/>
        <v>-18275238</v>
      </c>
      <c r="L59" s="50">
        <f t="shared" si="5"/>
        <v>-23062252</v>
      </c>
      <c r="M59" s="50">
        <f t="shared" si="5"/>
        <v>33012748</v>
      </c>
      <c r="N59" s="50">
        <f t="shared" si="5"/>
        <v>-8324742</v>
      </c>
      <c r="O59" s="50">
        <f t="shared" si="5"/>
        <v>-69234430</v>
      </c>
      <c r="P59" s="50">
        <f t="shared" si="5"/>
        <v>57056765</v>
      </c>
      <c r="Q59" s="50">
        <f t="shared" si="5"/>
        <v>7565367</v>
      </c>
      <c r="R59" s="50">
        <f t="shared" si="5"/>
        <v>-4612298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-42221975</v>
      </c>
      <c r="X59" s="50">
        <f t="shared" si="5"/>
        <v>-313428052</v>
      </c>
      <c r="Y59" s="50">
        <f t="shared" si="5"/>
        <v>271206077</v>
      </c>
      <c r="Z59" s="51">
        <f>+IF(X59&lt;&gt;0,+(Y59/X59)*100,0)</f>
        <v>-86.528973800979372</v>
      </c>
      <c r="AA59" s="48">
        <f>SUM(AA56:AA58)</f>
        <v>-430141957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203588078</v>
      </c>
      <c r="D62" s="65">
        <f>SUM(D59:D61)</f>
        <v>0</v>
      </c>
      <c r="E62" s="66">
        <f t="shared" si="6"/>
        <v>-427945377</v>
      </c>
      <c r="F62" s="67">
        <f t="shared" si="6"/>
        <v>-430141957</v>
      </c>
      <c r="G62" s="67">
        <f t="shared" si="6"/>
        <v>79723562</v>
      </c>
      <c r="H62" s="67">
        <f t="shared" si="6"/>
        <v>-41269916</v>
      </c>
      <c r="I62" s="67">
        <f t="shared" si="6"/>
        <v>-67738581</v>
      </c>
      <c r="J62" s="67">
        <f t="shared" si="6"/>
        <v>-29284935</v>
      </c>
      <c r="K62" s="67">
        <f t="shared" si="6"/>
        <v>-18275238</v>
      </c>
      <c r="L62" s="67">
        <f t="shared" si="6"/>
        <v>-23062252</v>
      </c>
      <c r="M62" s="67">
        <f t="shared" si="6"/>
        <v>33012748</v>
      </c>
      <c r="N62" s="67">
        <f t="shared" si="6"/>
        <v>-8324742</v>
      </c>
      <c r="O62" s="67">
        <f t="shared" si="6"/>
        <v>-69234430</v>
      </c>
      <c r="P62" s="67">
        <f t="shared" si="6"/>
        <v>57056765</v>
      </c>
      <c r="Q62" s="67">
        <f t="shared" si="6"/>
        <v>7565367</v>
      </c>
      <c r="R62" s="67">
        <f t="shared" si="6"/>
        <v>-4612298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-42221975</v>
      </c>
      <c r="X62" s="67">
        <f t="shared" si="6"/>
        <v>-313428052</v>
      </c>
      <c r="Y62" s="67">
        <f t="shared" si="6"/>
        <v>271206077</v>
      </c>
      <c r="Z62" s="68">
        <f>+IF(X62&lt;&gt;0,+(Y62/X62)*100,0)</f>
        <v>-86.528973800979372</v>
      </c>
      <c r="AA62" s="65">
        <f>SUM(AA59:AA61)</f>
        <v>-430141957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8100840000</v>
      </c>
      <c r="F8" s="22">
        <v>8100840000</v>
      </c>
      <c r="G8" s="22">
        <v>656906617</v>
      </c>
      <c r="H8" s="22">
        <v>670661417</v>
      </c>
      <c r="I8" s="22">
        <v>746421260</v>
      </c>
      <c r="J8" s="22">
        <v>2073989294</v>
      </c>
      <c r="K8" s="22">
        <v>703286794</v>
      </c>
      <c r="L8" s="22">
        <v>681289776</v>
      </c>
      <c r="M8" s="22">
        <v>675088253</v>
      </c>
      <c r="N8" s="22">
        <v>2059664823</v>
      </c>
      <c r="O8" s="22">
        <v>673559126</v>
      </c>
      <c r="P8" s="22">
        <v>655546609</v>
      </c>
      <c r="Q8" s="22">
        <v>654723251</v>
      </c>
      <c r="R8" s="22">
        <v>1983828986</v>
      </c>
      <c r="S8" s="22">
        <v>0</v>
      </c>
      <c r="T8" s="22">
        <v>0</v>
      </c>
      <c r="U8" s="22">
        <v>0</v>
      </c>
      <c r="V8" s="22">
        <v>0</v>
      </c>
      <c r="W8" s="22">
        <v>6117483103</v>
      </c>
      <c r="X8" s="22">
        <v>6075629253</v>
      </c>
      <c r="Y8" s="22">
        <v>41853850</v>
      </c>
      <c r="Z8" s="23">
        <v>0.68888090857969275</v>
      </c>
      <c r="AA8" s="20">
        <v>8100840000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11886865</v>
      </c>
      <c r="H10" s="22">
        <v>0</v>
      </c>
      <c r="I10" s="22">
        <v>981967</v>
      </c>
      <c r="J10" s="22">
        <v>12868832</v>
      </c>
      <c r="K10" s="22">
        <v>894372</v>
      </c>
      <c r="L10" s="22">
        <v>1931120</v>
      </c>
      <c r="M10" s="22">
        <v>391534</v>
      </c>
      <c r="N10" s="22">
        <v>3217026</v>
      </c>
      <c r="O10" s="22">
        <v>815850</v>
      </c>
      <c r="P10" s="22">
        <v>1995506</v>
      </c>
      <c r="Q10" s="22">
        <v>2916415</v>
      </c>
      <c r="R10" s="22">
        <v>5727771</v>
      </c>
      <c r="S10" s="22">
        <v>0</v>
      </c>
      <c r="T10" s="22">
        <v>0</v>
      </c>
      <c r="U10" s="22">
        <v>0</v>
      </c>
      <c r="V10" s="22">
        <v>0</v>
      </c>
      <c r="W10" s="22">
        <v>21813629</v>
      </c>
      <c r="X10" s="22">
        <v>0</v>
      </c>
      <c r="Y10" s="22">
        <v>21813629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8100840000</v>
      </c>
      <c r="F35" s="31">
        <f t="shared" si="0"/>
        <v>8100840000</v>
      </c>
      <c r="G35" s="31">
        <f t="shared" si="0"/>
        <v>668793482</v>
      </c>
      <c r="H35" s="31">
        <f t="shared" si="0"/>
        <v>670661417</v>
      </c>
      <c r="I35" s="31">
        <f t="shared" si="0"/>
        <v>747403227</v>
      </c>
      <c r="J35" s="31">
        <f t="shared" si="0"/>
        <v>2086858126</v>
      </c>
      <c r="K35" s="31">
        <f t="shared" si="0"/>
        <v>704181166</v>
      </c>
      <c r="L35" s="31">
        <f t="shared" si="0"/>
        <v>683220896</v>
      </c>
      <c r="M35" s="31">
        <f t="shared" si="0"/>
        <v>675479787</v>
      </c>
      <c r="N35" s="31">
        <f t="shared" si="0"/>
        <v>2062881849</v>
      </c>
      <c r="O35" s="31">
        <f t="shared" si="0"/>
        <v>674374976</v>
      </c>
      <c r="P35" s="31">
        <f t="shared" si="0"/>
        <v>657542115</v>
      </c>
      <c r="Q35" s="31">
        <f t="shared" si="0"/>
        <v>657639666</v>
      </c>
      <c r="R35" s="31">
        <f t="shared" si="0"/>
        <v>1989556757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6139296732</v>
      </c>
      <c r="X35" s="31">
        <f t="shared" si="0"/>
        <v>6075629253</v>
      </c>
      <c r="Y35" s="31">
        <f t="shared" si="0"/>
        <v>63667479</v>
      </c>
      <c r="Z35" s="32">
        <f>+IF(X35&lt;&gt;0,+(Y35/X35)*100,0)</f>
        <v>1.0479158017840295</v>
      </c>
      <c r="AA35" s="29">
        <f>SUM(AA6:AA34)</f>
        <v>8100840000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307512000</v>
      </c>
      <c r="F37" s="22">
        <v>307512000</v>
      </c>
      <c r="G37" s="22">
        <v>29764349</v>
      </c>
      <c r="H37" s="22">
        <v>33784970</v>
      </c>
      <c r="I37" s="22">
        <v>32892287</v>
      </c>
      <c r="J37" s="22">
        <v>96441606</v>
      </c>
      <c r="K37" s="22">
        <v>31793808</v>
      </c>
      <c r="L37" s="22">
        <v>34467894</v>
      </c>
      <c r="M37" s="22">
        <v>41529491</v>
      </c>
      <c r="N37" s="22">
        <v>107791193</v>
      </c>
      <c r="O37" s="22">
        <v>33015954</v>
      </c>
      <c r="P37" s="22">
        <v>31250976</v>
      </c>
      <c r="Q37" s="22">
        <v>27629041</v>
      </c>
      <c r="R37" s="22">
        <v>91895971</v>
      </c>
      <c r="S37" s="22">
        <v>0</v>
      </c>
      <c r="T37" s="22">
        <v>0</v>
      </c>
      <c r="U37" s="22">
        <v>0</v>
      </c>
      <c r="V37" s="22">
        <v>0</v>
      </c>
      <c r="W37" s="22">
        <v>296128770</v>
      </c>
      <c r="X37" s="22">
        <v>230633793</v>
      </c>
      <c r="Y37" s="22">
        <v>65494977</v>
      </c>
      <c r="Z37" s="23">
        <v>28.397823297299716</v>
      </c>
      <c r="AA37" s="20">
        <v>307512000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21764000</v>
      </c>
      <c r="F40" s="22">
        <v>21764000</v>
      </c>
      <c r="G40" s="22">
        <v>321011</v>
      </c>
      <c r="H40" s="22">
        <v>1738812</v>
      </c>
      <c r="I40" s="22">
        <v>2003689</v>
      </c>
      <c r="J40" s="22">
        <v>4063512</v>
      </c>
      <c r="K40" s="22">
        <v>1663149</v>
      </c>
      <c r="L40" s="22">
        <v>1304634</v>
      </c>
      <c r="M40" s="22">
        <v>595016</v>
      </c>
      <c r="N40" s="22">
        <v>3562799</v>
      </c>
      <c r="O40" s="22">
        <v>1051479</v>
      </c>
      <c r="P40" s="22">
        <v>1680145</v>
      </c>
      <c r="Q40" s="22">
        <v>420977</v>
      </c>
      <c r="R40" s="22">
        <v>3152601</v>
      </c>
      <c r="S40" s="22">
        <v>0</v>
      </c>
      <c r="T40" s="22">
        <v>0</v>
      </c>
      <c r="U40" s="22">
        <v>0</v>
      </c>
      <c r="V40" s="22">
        <v>0</v>
      </c>
      <c r="W40" s="22">
        <v>10778912</v>
      </c>
      <c r="X40" s="22">
        <v>16322958</v>
      </c>
      <c r="Y40" s="22">
        <v>-5544046</v>
      </c>
      <c r="Z40" s="23">
        <v>-33.964713993627868</v>
      </c>
      <c r="AA40" s="20">
        <v>21764000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392887000</v>
      </c>
      <c r="F44" s="22">
        <v>391582000</v>
      </c>
      <c r="G44" s="22">
        <v>4267833</v>
      </c>
      <c r="H44" s="22">
        <v>25046939</v>
      </c>
      <c r="I44" s="22">
        <v>48329429</v>
      </c>
      <c r="J44" s="22">
        <v>77644201</v>
      </c>
      <c r="K44" s="22">
        <v>23044101</v>
      </c>
      <c r="L44" s="22">
        <v>37795615</v>
      </c>
      <c r="M44" s="22">
        <v>47300103</v>
      </c>
      <c r="N44" s="22">
        <v>108139819</v>
      </c>
      <c r="O44" s="22">
        <v>35300268</v>
      </c>
      <c r="P44" s="22">
        <v>31558805</v>
      </c>
      <c r="Q44" s="22">
        <v>26025806</v>
      </c>
      <c r="R44" s="22">
        <v>92884879</v>
      </c>
      <c r="S44" s="22">
        <v>0</v>
      </c>
      <c r="T44" s="22">
        <v>0</v>
      </c>
      <c r="U44" s="22">
        <v>0</v>
      </c>
      <c r="V44" s="22">
        <v>0</v>
      </c>
      <c r="W44" s="22">
        <v>278668899</v>
      </c>
      <c r="X44" s="22">
        <v>293687406</v>
      </c>
      <c r="Y44" s="22">
        <v>-15018507</v>
      </c>
      <c r="Z44" s="23">
        <v>-5.1137729072386575</v>
      </c>
      <c r="AA44" s="20">
        <v>391582000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186325000</v>
      </c>
      <c r="F47" s="22">
        <v>186325000</v>
      </c>
      <c r="G47" s="22">
        <v>110350</v>
      </c>
      <c r="H47" s="22">
        <v>17805979</v>
      </c>
      <c r="I47" s="22">
        <v>18844755</v>
      </c>
      <c r="J47" s="22">
        <v>36761084</v>
      </c>
      <c r="K47" s="22">
        <v>38048663</v>
      </c>
      <c r="L47" s="22">
        <v>22662893</v>
      </c>
      <c r="M47" s="22">
        <v>21705013</v>
      </c>
      <c r="N47" s="22">
        <v>82416569</v>
      </c>
      <c r="O47" s="22">
        <v>21283982</v>
      </c>
      <c r="P47" s="22">
        <v>19414880</v>
      </c>
      <c r="Q47" s="22">
        <v>13716565</v>
      </c>
      <c r="R47" s="22">
        <v>54415427</v>
      </c>
      <c r="S47" s="22">
        <v>0</v>
      </c>
      <c r="T47" s="22">
        <v>0</v>
      </c>
      <c r="U47" s="22">
        <v>0</v>
      </c>
      <c r="V47" s="22">
        <v>0</v>
      </c>
      <c r="W47" s="22">
        <v>173593080</v>
      </c>
      <c r="X47" s="22">
        <v>139742793</v>
      </c>
      <c r="Y47" s="22">
        <v>33850287</v>
      </c>
      <c r="Z47" s="23">
        <v>24.223279264212216</v>
      </c>
      <c r="AA47" s="20">
        <v>186325000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908488000</v>
      </c>
      <c r="F50" s="31">
        <f t="shared" si="1"/>
        <v>907183000</v>
      </c>
      <c r="G50" s="31">
        <f t="shared" si="1"/>
        <v>34463543</v>
      </c>
      <c r="H50" s="31">
        <f t="shared" si="1"/>
        <v>78376700</v>
      </c>
      <c r="I50" s="31">
        <f t="shared" si="1"/>
        <v>102070160</v>
      </c>
      <c r="J50" s="31">
        <f t="shared" si="1"/>
        <v>214910403</v>
      </c>
      <c r="K50" s="31">
        <f t="shared" si="1"/>
        <v>94549721</v>
      </c>
      <c r="L50" s="31">
        <f t="shared" si="1"/>
        <v>96231036</v>
      </c>
      <c r="M50" s="31">
        <f t="shared" si="1"/>
        <v>111129623</v>
      </c>
      <c r="N50" s="31">
        <f t="shared" si="1"/>
        <v>301910380</v>
      </c>
      <c r="O50" s="31">
        <f t="shared" si="1"/>
        <v>90651683</v>
      </c>
      <c r="P50" s="31">
        <f t="shared" si="1"/>
        <v>83904806</v>
      </c>
      <c r="Q50" s="31">
        <f t="shared" si="1"/>
        <v>67792389</v>
      </c>
      <c r="R50" s="31">
        <f t="shared" si="1"/>
        <v>242348878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759169661</v>
      </c>
      <c r="X50" s="31">
        <f t="shared" si="1"/>
        <v>680386950</v>
      </c>
      <c r="Y50" s="31">
        <f t="shared" si="1"/>
        <v>78782711</v>
      </c>
      <c r="Z50" s="32">
        <f>+IF(X50&lt;&gt;0,+(Y50/X50)*100,0)</f>
        <v>11.579103773227867</v>
      </c>
      <c r="AA50" s="29">
        <f>SUM(AA37:AA49)</f>
        <v>907183000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7192352000</v>
      </c>
      <c r="F51" s="41">
        <f t="shared" si="2"/>
        <v>7193657000</v>
      </c>
      <c r="G51" s="41">
        <f t="shared" si="2"/>
        <v>634329939</v>
      </c>
      <c r="H51" s="41">
        <f t="shared" si="2"/>
        <v>592284717</v>
      </c>
      <c r="I51" s="41">
        <f t="shared" si="2"/>
        <v>645333067</v>
      </c>
      <c r="J51" s="41">
        <f t="shared" si="2"/>
        <v>1871947723</v>
      </c>
      <c r="K51" s="41">
        <f t="shared" si="2"/>
        <v>609631445</v>
      </c>
      <c r="L51" s="41">
        <f t="shared" si="2"/>
        <v>586989860</v>
      </c>
      <c r="M51" s="41">
        <f t="shared" si="2"/>
        <v>564350164</v>
      </c>
      <c r="N51" s="41">
        <f t="shared" si="2"/>
        <v>1760971469</v>
      </c>
      <c r="O51" s="41">
        <f t="shared" si="2"/>
        <v>583723293</v>
      </c>
      <c r="P51" s="41">
        <f t="shared" si="2"/>
        <v>573637309</v>
      </c>
      <c r="Q51" s="41">
        <f t="shared" si="2"/>
        <v>589847277</v>
      </c>
      <c r="R51" s="41">
        <f t="shared" si="2"/>
        <v>1747207879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5380127071</v>
      </c>
      <c r="X51" s="41">
        <f t="shared" si="2"/>
        <v>5395242303</v>
      </c>
      <c r="Y51" s="41">
        <f t="shared" si="2"/>
        <v>-15115232</v>
      </c>
      <c r="Z51" s="42">
        <f>+IF(X51&lt;&gt;0,+(Y51/X51)*100,0)</f>
        <v>-0.280158538785093</v>
      </c>
      <c r="AA51" s="39">
        <f>+AA35-AA50</f>
        <v>7193657000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7192352000</v>
      </c>
      <c r="F54" s="50">
        <f t="shared" si="3"/>
        <v>7193657000</v>
      </c>
      <c r="G54" s="50">
        <f t="shared" si="3"/>
        <v>634329939</v>
      </c>
      <c r="H54" s="50">
        <f t="shared" si="3"/>
        <v>592284717</v>
      </c>
      <c r="I54" s="50">
        <f t="shared" si="3"/>
        <v>645333067</v>
      </c>
      <c r="J54" s="50">
        <f t="shared" si="3"/>
        <v>1871947723</v>
      </c>
      <c r="K54" s="50">
        <f t="shared" si="3"/>
        <v>609631445</v>
      </c>
      <c r="L54" s="50">
        <f t="shared" si="3"/>
        <v>586989860</v>
      </c>
      <c r="M54" s="50">
        <f t="shared" si="3"/>
        <v>564350164</v>
      </c>
      <c r="N54" s="50">
        <f t="shared" si="3"/>
        <v>1760971469</v>
      </c>
      <c r="O54" s="50">
        <f t="shared" si="3"/>
        <v>583723293</v>
      </c>
      <c r="P54" s="50">
        <f t="shared" si="3"/>
        <v>573637309</v>
      </c>
      <c r="Q54" s="50">
        <f t="shared" si="3"/>
        <v>589847277</v>
      </c>
      <c r="R54" s="50">
        <f t="shared" si="3"/>
        <v>1747207879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5380127071</v>
      </c>
      <c r="X54" s="50">
        <f t="shared" si="3"/>
        <v>5395242303</v>
      </c>
      <c r="Y54" s="50">
        <f t="shared" si="3"/>
        <v>-15115232</v>
      </c>
      <c r="Z54" s="51">
        <f>+IF(X54&lt;&gt;0,+(Y54/X54)*100,0)</f>
        <v>-0.280158538785093</v>
      </c>
      <c r="AA54" s="48">
        <f>SUM(AA51:AA53)</f>
        <v>7193657000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7192352000</v>
      </c>
      <c r="F56" s="56">
        <f t="shared" si="4"/>
        <v>7193657000</v>
      </c>
      <c r="G56" s="56">
        <f t="shared" si="4"/>
        <v>634329939</v>
      </c>
      <c r="H56" s="56">
        <f t="shared" si="4"/>
        <v>592284717</v>
      </c>
      <c r="I56" s="56">
        <f t="shared" si="4"/>
        <v>645333067</v>
      </c>
      <c r="J56" s="56">
        <f t="shared" si="4"/>
        <v>1871947723</v>
      </c>
      <c r="K56" s="56">
        <f t="shared" si="4"/>
        <v>609631445</v>
      </c>
      <c r="L56" s="56">
        <f t="shared" si="4"/>
        <v>586989860</v>
      </c>
      <c r="M56" s="56">
        <f t="shared" si="4"/>
        <v>564350164</v>
      </c>
      <c r="N56" s="56">
        <f t="shared" si="4"/>
        <v>1760971469</v>
      </c>
      <c r="O56" s="56">
        <f t="shared" si="4"/>
        <v>583723293</v>
      </c>
      <c r="P56" s="56">
        <f t="shared" si="4"/>
        <v>573637309</v>
      </c>
      <c r="Q56" s="56">
        <f t="shared" si="4"/>
        <v>589847277</v>
      </c>
      <c r="R56" s="56">
        <f t="shared" si="4"/>
        <v>1747207879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5380127071</v>
      </c>
      <c r="X56" s="56">
        <f t="shared" si="4"/>
        <v>5395242303</v>
      </c>
      <c r="Y56" s="56">
        <f t="shared" si="4"/>
        <v>-15115232</v>
      </c>
      <c r="Z56" s="57">
        <f>+IF(X56&lt;&gt;0,+(Y56/X56)*100,0)</f>
        <v>-0.280158538785093</v>
      </c>
      <c r="AA56" s="54">
        <f>+AA54-AA55</f>
        <v>7193657000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7192352000</v>
      </c>
      <c r="F59" s="50">
        <f t="shared" si="5"/>
        <v>7193657000</v>
      </c>
      <c r="G59" s="50">
        <f t="shared" si="5"/>
        <v>634329939</v>
      </c>
      <c r="H59" s="50">
        <f t="shared" si="5"/>
        <v>592284717</v>
      </c>
      <c r="I59" s="50">
        <f t="shared" si="5"/>
        <v>645333067</v>
      </c>
      <c r="J59" s="50">
        <f t="shared" si="5"/>
        <v>1871947723</v>
      </c>
      <c r="K59" s="50">
        <f t="shared" si="5"/>
        <v>609631445</v>
      </c>
      <c r="L59" s="50">
        <f t="shared" si="5"/>
        <v>586989860</v>
      </c>
      <c r="M59" s="50">
        <f t="shared" si="5"/>
        <v>564350164</v>
      </c>
      <c r="N59" s="50">
        <f t="shared" si="5"/>
        <v>1760971469</v>
      </c>
      <c r="O59" s="50">
        <f t="shared" si="5"/>
        <v>583723293</v>
      </c>
      <c r="P59" s="50">
        <f t="shared" si="5"/>
        <v>573637309</v>
      </c>
      <c r="Q59" s="50">
        <f t="shared" si="5"/>
        <v>589847277</v>
      </c>
      <c r="R59" s="50">
        <f t="shared" si="5"/>
        <v>1747207879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5380127071</v>
      </c>
      <c r="X59" s="50">
        <f t="shared" si="5"/>
        <v>5395242303</v>
      </c>
      <c r="Y59" s="50">
        <f t="shared" si="5"/>
        <v>-15115232</v>
      </c>
      <c r="Z59" s="51">
        <f>+IF(X59&lt;&gt;0,+(Y59/X59)*100,0)</f>
        <v>-0.280158538785093</v>
      </c>
      <c r="AA59" s="48">
        <f>SUM(AA56:AA58)</f>
        <v>7193657000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7192352000</v>
      </c>
      <c r="F62" s="67">
        <f t="shared" si="6"/>
        <v>7193657000</v>
      </c>
      <c r="G62" s="67">
        <f t="shared" si="6"/>
        <v>634329939</v>
      </c>
      <c r="H62" s="67">
        <f t="shared" si="6"/>
        <v>592284717</v>
      </c>
      <c r="I62" s="67">
        <f t="shared" si="6"/>
        <v>645333067</v>
      </c>
      <c r="J62" s="67">
        <f t="shared" si="6"/>
        <v>1871947723</v>
      </c>
      <c r="K62" s="67">
        <f t="shared" si="6"/>
        <v>609631445</v>
      </c>
      <c r="L62" s="67">
        <f t="shared" si="6"/>
        <v>586989860</v>
      </c>
      <c r="M62" s="67">
        <f t="shared" si="6"/>
        <v>564350164</v>
      </c>
      <c r="N62" s="67">
        <f t="shared" si="6"/>
        <v>1760971469</v>
      </c>
      <c r="O62" s="67">
        <f t="shared" si="6"/>
        <v>583723293</v>
      </c>
      <c r="P62" s="67">
        <f t="shared" si="6"/>
        <v>573637309</v>
      </c>
      <c r="Q62" s="67">
        <f t="shared" si="6"/>
        <v>589847277</v>
      </c>
      <c r="R62" s="67">
        <f t="shared" si="6"/>
        <v>1747207879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5380127071</v>
      </c>
      <c r="X62" s="67">
        <f t="shared" si="6"/>
        <v>5395242303</v>
      </c>
      <c r="Y62" s="67">
        <f t="shared" si="6"/>
        <v>-15115232</v>
      </c>
      <c r="Z62" s="68">
        <f>+IF(X62&lt;&gt;0,+(Y62/X62)*100,0)</f>
        <v>-0.280158538785093</v>
      </c>
      <c r="AA62" s="65">
        <f>SUM(AA59:AA61)</f>
        <v>7193657000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10907587</v>
      </c>
      <c r="L6" s="22">
        <v>0</v>
      </c>
      <c r="M6" s="22">
        <v>0</v>
      </c>
      <c r="N6" s="22">
        <v>10907587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10907587</v>
      </c>
      <c r="X6" s="22">
        <v>0</v>
      </c>
      <c r="Y6" s="22">
        <v>10907587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35611</v>
      </c>
      <c r="L7" s="22">
        <v>0</v>
      </c>
      <c r="M7" s="22">
        <v>0</v>
      </c>
      <c r="N7" s="22">
        <v>35611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35611</v>
      </c>
      <c r="X7" s="22">
        <v>0</v>
      </c>
      <c r="Y7" s="22">
        <v>35611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-1982024648</v>
      </c>
      <c r="D8" s="20">
        <v>0</v>
      </c>
      <c r="E8" s="21">
        <v>1929949637</v>
      </c>
      <c r="F8" s="22">
        <v>1914944874</v>
      </c>
      <c r="G8" s="22">
        <v>123031343</v>
      </c>
      <c r="H8" s="22">
        <v>123031343</v>
      </c>
      <c r="I8" s="22">
        <v>204886399</v>
      </c>
      <c r="J8" s="22">
        <v>450949085</v>
      </c>
      <c r="K8" s="22">
        <v>178856648</v>
      </c>
      <c r="L8" s="22">
        <v>154151955</v>
      </c>
      <c r="M8" s="22">
        <v>110783894</v>
      </c>
      <c r="N8" s="22">
        <v>443792497</v>
      </c>
      <c r="O8" s="22">
        <v>153042967</v>
      </c>
      <c r="P8" s="22">
        <v>132028227</v>
      </c>
      <c r="Q8" s="22">
        <v>133494072</v>
      </c>
      <c r="R8" s="22">
        <v>418565266</v>
      </c>
      <c r="S8" s="22">
        <v>0</v>
      </c>
      <c r="T8" s="22">
        <v>0</v>
      </c>
      <c r="U8" s="22">
        <v>0</v>
      </c>
      <c r="V8" s="22">
        <v>0</v>
      </c>
      <c r="W8" s="22">
        <v>1313306848</v>
      </c>
      <c r="X8" s="22">
        <v>1412390974</v>
      </c>
      <c r="Y8" s="22">
        <v>-99084126</v>
      </c>
      <c r="Z8" s="23">
        <v>-7.0153468709436826</v>
      </c>
      <c r="AA8" s="20">
        <v>1914944874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972</v>
      </c>
      <c r="M9" s="22">
        <v>6</v>
      </c>
      <c r="N9" s="22">
        <v>978</v>
      </c>
      <c r="O9" s="22">
        <v>0</v>
      </c>
      <c r="P9" s="22">
        <v>0</v>
      </c>
      <c r="Q9" s="22">
        <v>391054</v>
      </c>
      <c r="R9" s="22">
        <v>391054</v>
      </c>
      <c r="S9" s="22">
        <v>0</v>
      </c>
      <c r="T9" s="22">
        <v>0</v>
      </c>
      <c r="U9" s="22">
        <v>0</v>
      </c>
      <c r="V9" s="22">
        <v>0</v>
      </c>
      <c r="W9" s="22">
        <v>392032</v>
      </c>
      <c r="X9" s="22">
        <v>0</v>
      </c>
      <c r="Y9" s="22">
        <v>392032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37875</v>
      </c>
      <c r="D10" s="20">
        <v>0</v>
      </c>
      <c r="E10" s="21">
        <v>2140133</v>
      </c>
      <c r="F10" s="22">
        <v>1840133</v>
      </c>
      <c r="G10" s="22">
        <v>9323</v>
      </c>
      <c r="H10" s="22">
        <v>9323</v>
      </c>
      <c r="I10" s="22">
        <v>-2489</v>
      </c>
      <c r="J10" s="22">
        <v>16157</v>
      </c>
      <c r="K10" s="22">
        <v>3417</v>
      </c>
      <c r="L10" s="22">
        <v>3417</v>
      </c>
      <c r="M10" s="22">
        <v>3366</v>
      </c>
      <c r="N10" s="22">
        <v>10200</v>
      </c>
      <c r="O10" s="22">
        <v>3315</v>
      </c>
      <c r="P10" s="22">
        <v>3315</v>
      </c>
      <c r="Q10" s="22">
        <v>3315</v>
      </c>
      <c r="R10" s="22">
        <v>9945</v>
      </c>
      <c r="S10" s="22">
        <v>0</v>
      </c>
      <c r="T10" s="22">
        <v>0</v>
      </c>
      <c r="U10" s="22">
        <v>0</v>
      </c>
      <c r="V10" s="22">
        <v>0</v>
      </c>
      <c r="W10" s="22">
        <v>36302</v>
      </c>
      <c r="X10" s="22">
        <v>930291</v>
      </c>
      <c r="Y10" s="22">
        <v>-893989</v>
      </c>
      <c r="Z10" s="23">
        <v>-96.097780156961647</v>
      </c>
      <c r="AA10" s="20">
        <v>1840133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-58346512</v>
      </c>
      <c r="D13" s="20">
        <v>0</v>
      </c>
      <c r="E13" s="21">
        <v>141922892</v>
      </c>
      <c r="F13" s="22">
        <v>171922892</v>
      </c>
      <c r="G13" s="22">
        <v>8939857</v>
      </c>
      <c r="H13" s="22">
        <v>8939857</v>
      </c>
      <c r="I13" s="22">
        <v>36689067</v>
      </c>
      <c r="J13" s="22">
        <v>54568781</v>
      </c>
      <c r="K13" s="22">
        <v>14425075</v>
      </c>
      <c r="L13" s="22">
        <v>15639017</v>
      </c>
      <c r="M13" s="22">
        <v>14204724</v>
      </c>
      <c r="N13" s="22">
        <v>44268816</v>
      </c>
      <c r="O13" s="22">
        <v>17562727</v>
      </c>
      <c r="P13" s="22">
        <v>14426905</v>
      </c>
      <c r="Q13" s="22">
        <v>14874380</v>
      </c>
      <c r="R13" s="22">
        <v>46864012</v>
      </c>
      <c r="S13" s="22">
        <v>0</v>
      </c>
      <c r="T13" s="22">
        <v>0</v>
      </c>
      <c r="U13" s="22">
        <v>0</v>
      </c>
      <c r="V13" s="22">
        <v>0</v>
      </c>
      <c r="W13" s="22">
        <v>145701609</v>
      </c>
      <c r="X13" s="22">
        <v>85961445</v>
      </c>
      <c r="Y13" s="22">
        <v>59740164</v>
      </c>
      <c r="Z13" s="23">
        <v>69.496463210919728</v>
      </c>
      <c r="AA13" s="20">
        <v>171922892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12726617</v>
      </c>
      <c r="D21" s="20">
        <v>0</v>
      </c>
      <c r="E21" s="21">
        <v>13286549</v>
      </c>
      <c r="F21" s="22">
        <v>13286549</v>
      </c>
      <c r="G21" s="22">
        <v>1436208</v>
      </c>
      <c r="H21" s="22">
        <v>1436208</v>
      </c>
      <c r="I21" s="22">
        <v>-571049</v>
      </c>
      <c r="J21" s="22">
        <v>2301367</v>
      </c>
      <c r="K21" s="22">
        <v>0</v>
      </c>
      <c r="L21" s="22">
        <v>476268</v>
      </c>
      <c r="M21" s="22">
        <v>0</v>
      </c>
      <c r="N21" s="22">
        <v>476268</v>
      </c>
      <c r="O21" s="22">
        <v>0</v>
      </c>
      <c r="P21" s="22">
        <v>3201528</v>
      </c>
      <c r="Q21" s="22">
        <v>0</v>
      </c>
      <c r="R21" s="22">
        <v>3201528</v>
      </c>
      <c r="S21" s="22">
        <v>0</v>
      </c>
      <c r="T21" s="22">
        <v>0</v>
      </c>
      <c r="U21" s="22">
        <v>0</v>
      </c>
      <c r="V21" s="22">
        <v>0</v>
      </c>
      <c r="W21" s="22">
        <v>5979163</v>
      </c>
      <c r="X21" s="22">
        <v>8032093</v>
      </c>
      <c r="Y21" s="22">
        <v>-2052930</v>
      </c>
      <c r="Z21" s="23">
        <v>-25.559091509523107</v>
      </c>
      <c r="AA21" s="20">
        <v>13286549</v>
      </c>
    </row>
    <row r="22" spans="1:27" x14ac:dyDescent="0.25">
      <c r="A22" s="19" t="s">
        <v>50</v>
      </c>
      <c r="B22" s="15" t="s">
        <v>32</v>
      </c>
      <c r="C22" s="20">
        <v>1693</v>
      </c>
      <c r="D22" s="20">
        <v>0</v>
      </c>
      <c r="E22" s="21">
        <v>1786</v>
      </c>
      <c r="F22" s="22">
        <v>1786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894</v>
      </c>
      <c r="Y22" s="22">
        <v>-894</v>
      </c>
      <c r="Z22" s="18">
        <v>-100</v>
      </c>
      <c r="AA22" s="20">
        <v>1786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-2027604975</v>
      </c>
      <c r="D35" s="29">
        <f t="shared" ref="D35:Y35" si="0">SUM(D6:D34)</f>
        <v>0</v>
      </c>
      <c r="E35" s="30">
        <f t="shared" si="0"/>
        <v>2087300997</v>
      </c>
      <c r="F35" s="31">
        <f t="shared" si="0"/>
        <v>2101996234</v>
      </c>
      <c r="G35" s="31">
        <f t="shared" si="0"/>
        <v>133416731</v>
      </c>
      <c r="H35" s="31">
        <f t="shared" si="0"/>
        <v>133416731</v>
      </c>
      <c r="I35" s="31">
        <f t="shared" si="0"/>
        <v>241001928</v>
      </c>
      <c r="J35" s="31">
        <f t="shared" si="0"/>
        <v>507835390</v>
      </c>
      <c r="K35" s="31">
        <f t="shared" si="0"/>
        <v>204228338</v>
      </c>
      <c r="L35" s="31">
        <f t="shared" si="0"/>
        <v>170271629</v>
      </c>
      <c r="M35" s="31">
        <f t="shared" si="0"/>
        <v>124991990</v>
      </c>
      <c r="N35" s="31">
        <f t="shared" si="0"/>
        <v>499491957</v>
      </c>
      <c r="O35" s="31">
        <f t="shared" si="0"/>
        <v>170609009</v>
      </c>
      <c r="P35" s="31">
        <f t="shared" si="0"/>
        <v>149659975</v>
      </c>
      <c r="Q35" s="31">
        <f t="shared" si="0"/>
        <v>148762821</v>
      </c>
      <c r="R35" s="31">
        <f t="shared" si="0"/>
        <v>469031805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1476359152</v>
      </c>
      <c r="X35" s="31">
        <f t="shared" si="0"/>
        <v>1507315697</v>
      </c>
      <c r="Y35" s="31">
        <f t="shared" si="0"/>
        <v>-30956545</v>
      </c>
      <c r="Z35" s="32">
        <f>+IF(X35&lt;&gt;0,+(Y35/X35)*100,0)</f>
        <v>-2.0537532423773333</v>
      </c>
      <c r="AA35" s="29">
        <f>SUM(AA6:AA34)</f>
        <v>2101996234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313446403</v>
      </c>
      <c r="D37" s="20">
        <v>0</v>
      </c>
      <c r="E37" s="21">
        <v>289876580</v>
      </c>
      <c r="F37" s="22">
        <v>281468657</v>
      </c>
      <c r="G37" s="22">
        <v>24653841</v>
      </c>
      <c r="H37" s="22">
        <v>24653841</v>
      </c>
      <c r="I37" s="22">
        <v>23376467</v>
      </c>
      <c r="J37" s="22">
        <v>72684149</v>
      </c>
      <c r="K37" s="22">
        <v>20495283</v>
      </c>
      <c r="L37" s="22">
        <v>23664030</v>
      </c>
      <c r="M37" s="22">
        <v>22456242</v>
      </c>
      <c r="N37" s="22">
        <v>66615555</v>
      </c>
      <c r="O37" s="22">
        <v>22805605</v>
      </c>
      <c r="P37" s="22">
        <v>24106798</v>
      </c>
      <c r="Q37" s="22">
        <v>24605268</v>
      </c>
      <c r="R37" s="22">
        <v>71517671</v>
      </c>
      <c r="S37" s="22">
        <v>0</v>
      </c>
      <c r="T37" s="22">
        <v>0</v>
      </c>
      <c r="U37" s="22">
        <v>0</v>
      </c>
      <c r="V37" s="22">
        <v>0</v>
      </c>
      <c r="W37" s="22">
        <v>210817375</v>
      </c>
      <c r="X37" s="22">
        <v>210453698</v>
      </c>
      <c r="Y37" s="22">
        <v>363677</v>
      </c>
      <c r="Z37" s="23">
        <v>0.17280618181392088</v>
      </c>
      <c r="AA37" s="20">
        <v>281468657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27011654</v>
      </c>
      <c r="D40" s="20">
        <v>0</v>
      </c>
      <c r="E40" s="21">
        <v>30892956</v>
      </c>
      <c r="F40" s="22">
        <v>32126130</v>
      </c>
      <c r="G40" s="22">
        <v>-13589</v>
      </c>
      <c r="H40" s="22">
        <v>-13589</v>
      </c>
      <c r="I40" s="22">
        <v>796165</v>
      </c>
      <c r="J40" s="22">
        <v>768987</v>
      </c>
      <c r="K40" s="22">
        <v>903293</v>
      </c>
      <c r="L40" s="22">
        <v>2687466</v>
      </c>
      <c r="M40" s="22">
        <v>90149</v>
      </c>
      <c r="N40" s="22">
        <v>3680908</v>
      </c>
      <c r="O40" s="22">
        <v>971537</v>
      </c>
      <c r="P40" s="22">
        <v>627630</v>
      </c>
      <c r="Q40" s="22">
        <v>1682167</v>
      </c>
      <c r="R40" s="22">
        <v>3281334</v>
      </c>
      <c r="S40" s="22">
        <v>0</v>
      </c>
      <c r="T40" s="22">
        <v>0</v>
      </c>
      <c r="U40" s="22">
        <v>0</v>
      </c>
      <c r="V40" s="22">
        <v>0</v>
      </c>
      <c r="W40" s="22">
        <v>7731229</v>
      </c>
      <c r="X40" s="22">
        <v>18340214</v>
      </c>
      <c r="Y40" s="22">
        <v>-10608985</v>
      </c>
      <c r="Z40" s="23">
        <v>-57.845480974213281</v>
      </c>
      <c r="AA40" s="20">
        <v>32126130</v>
      </c>
    </row>
    <row r="41" spans="1:27" x14ac:dyDescent="0.25">
      <c r="A41" s="19" t="s">
        <v>67</v>
      </c>
      <c r="B41" s="15" t="s">
        <v>32</v>
      </c>
      <c r="C41" s="20">
        <v>1077553</v>
      </c>
      <c r="D41" s="20">
        <v>0</v>
      </c>
      <c r="E41" s="21">
        <v>304061528</v>
      </c>
      <c r="F41" s="22">
        <v>304061528</v>
      </c>
      <c r="G41" s="22">
        <v>25338461</v>
      </c>
      <c r="H41" s="22">
        <v>25338461</v>
      </c>
      <c r="I41" s="22">
        <v>-1</v>
      </c>
      <c r="J41" s="22">
        <v>50676921</v>
      </c>
      <c r="K41" s="22">
        <v>50676922</v>
      </c>
      <c r="L41" s="22">
        <v>25338460</v>
      </c>
      <c r="M41" s="22">
        <v>25338461</v>
      </c>
      <c r="N41" s="22">
        <v>101353843</v>
      </c>
      <c r="O41" s="22">
        <v>0</v>
      </c>
      <c r="P41" s="22">
        <v>25338461</v>
      </c>
      <c r="Q41" s="22">
        <v>25338460</v>
      </c>
      <c r="R41" s="22">
        <v>50676921</v>
      </c>
      <c r="S41" s="22">
        <v>0</v>
      </c>
      <c r="T41" s="22">
        <v>0</v>
      </c>
      <c r="U41" s="22">
        <v>0</v>
      </c>
      <c r="V41" s="22">
        <v>0</v>
      </c>
      <c r="W41" s="22">
        <v>202707685</v>
      </c>
      <c r="X41" s="22">
        <v>228046149</v>
      </c>
      <c r="Y41" s="22">
        <v>-25338464</v>
      </c>
      <c r="Z41" s="23">
        <v>-11.111112426634312</v>
      </c>
      <c r="AA41" s="20">
        <v>304061528</v>
      </c>
    </row>
    <row r="42" spans="1:27" x14ac:dyDescent="0.25">
      <c r="A42" s="19" t="s">
        <v>68</v>
      </c>
      <c r="B42" s="15" t="s">
        <v>32</v>
      </c>
      <c r="C42" s="20">
        <v>120284460</v>
      </c>
      <c r="D42" s="20">
        <v>0</v>
      </c>
      <c r="E42" s="21">
        <v>120626409</v>
      </c>
      <c r="F42" s="22">
        <v>120648946</v>
      </c>
      <c r="G42" s="22">
        <v>0</v>
      </c>
      <c r="H42" s="22">
        <v>0</v>
      </c>
      <c r="I42" s="22">
        <v>0</v>
      </c>
      <c r="J42" s="22">
        <v>0</v>
      </c>
      <c r="K42" s="22">
        <v>45088622</v>
      </c>
      <c r="L42" s="22">
        <v>11039769</v>
      </c>
      <c r="M42" s="22">
        <v>10767583</v>
      </c>
      <c r="N42" s="22">
        <v>66895974</v>
      </c>
      <c r="O42" s="22">
        <v>0</v>
      </c>
      <c r="P42" s="22">
        <v>-22684772</v>
      </c>
      <c r="Q42" s="22">
        <v>11553270</v>
      </c>
      <c r="R42" s="22">
        <v>-11131502</v>
      </c>
      <c r="S42" s="22">
        <v>0</v>
      </c>
      <c r="T42" s="22">
        <v>0</v>
      </c>
      <c r="U42" s="22">
        <v>0</v>
      </c>
      <c r="V42" s="22">
        <v>0</v>
      </c>
      <c r="W42" s="22">
        <v>55764472</v>
      </c>
      <c r="X42" s="22">
        <v>90296607</v>
      </c>
      <c r="Y42" s="22">
        <v>-34532135</v>
      </c>
      <c r="Z42" s="23">
        <v>-38.24300397023778</v>
      </c>
      <c r="AA42" s="20">
        <v>120648946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927125</v>
      </c>
      <c r="F43" s="22">
        <v>927125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463563</v>
      </c>
      <c r="Y43" s="22">
        <v>-463563</v>
      </c>
      <c r="Z43" s="23">
        <v>-100</v>
      </c>
      <c r="AA43" s="20">
        <v>927125</v>
      </c>
    </row>
    <row r="44" spans="1:27" x14ac:dyDescent="0.25">
      <c r="A44" s="19" t="s">
        <v>70</v>
      </c>
      <c r="B44" s="15" t="s">
        <v>32</v>
      </c>
      <c r="C44" s="20">
        <v>132085046</v>
      </c>
      <c r="D44" s="20">
        <v>0</v>
      </c>
      <c r="E44" s="21">
        <v>153213507</v>
      </c>
      <c r="F44" s="22">
        <v>165753884</v>
      </c>
      <c r="G44" s="22">
        <v>-3762301</v>
      </c>
      <c r="H44" s="22">
        <v>-3762301</v>
      </c>
      <c r="I44" s="22">
        <v>23323946</v>
      </c>
      <c r="J44" s="22">
        <v>15799344</v>
      </c>
      <c r="K44" s="22">
        <v>16899553</v>
      </c>
      <c r="L44" s="22">
        <v>4334331</v>
      </c>
      <c r="M44" s="22">
        <v>11181668</v>
      </c>
      <c r="N44" s="22">
        <v>32415552</v>
      </c>
      <c r="O44" s="22">
        <v>16062319</v>
      </c>
      <c r="P44" s="22">
        <v>10054600</v>
      </c>
      <c r="Q44" s="22">
        <v>8322344</v>
      </c>
      <c r="R44" s="22">
        <v>34439263</v>
      </c>
      <c r="S44" s="22">
        <v>0</v>
      </c>
      <c r="T44" s="22">
        <v>0</v>
      </c>
      <c r="U44" s="22">
        <v>0</v>
      </c>
      <c r="V44" s="22">
        <v>0</v>
      </c>
      <c r="W44" s="22">
        <v>82654159</v>
      </c>
      <c r="X44" s="22">
        <v>105817966</v>
      </c>
      <c r="Y44" s="22">
        <v>-23163807</v>
      </c>
      <c r="Z44" s="23">
        <v>-21.890240264115452</v>
      </c>
      <c r="AA44" s="20">
        <v>165753884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205410562</v>
      </c>
      <c r="D47" s="20">
        <v>0</v>
      </c>
      <c r="E47" s="21">
        <v>4603058</v>
      </c>
      <c r="F47" s="22">
        <v>4067118</v>
      </c>
      <c r="G47" s="22">
        <v>403332</v>
      </c>
      <c r="H47" s="22">
        <v>403332</v>
      </c>
      <c r="I47" s="22">
        <v>771286</v>
      </c>
      <c r="J47" s="22">
        <v>1577950</v>
      </c>
      <c r="K47" s="22">
        <v>467382</v>
      </c>
      <c r="L47" s="22">
        <v>487923</v>
      </c>
      <c r="M47" s="22">
        <v>-410544</v>
      </c>
      <c r="N47" s="22">
        <v>544761</v>
      </c>
      <c r="O47" s="22">
        <v>304338</v>
      </c>
      <c r="P47" s="22">
        <v>239240</v>
      </c>
      <c r="Q47" s="22">
        <v>246971</v>
      </c>
      <c r="R47" s="22">
        <v>790549</v>
      </c>
      <c r="S47" s="22">
        <v>0</v>
      </c>
      <c r="T47" s="22">
        <v>0</v>
      </c>
      <c r="U47" s="22">
        <v>0</v>
      </c>
      <c r="V47" s="22">
        <v>0</v>
      </c>
      <c r="W47" s="22">
        <v>2913260</v>
      </c>
      <c r="X47" s="22">
        <v>3094916</v>
      </c>
      <c r="Y47" s="22">
        <v>-181656</v>
      </c>
      <c r="Z47" s="23">
        <v>-5.8694969427280093</v>
      </c>
      <c r="AA47" s="20">
        <v>4067118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6155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799321833</v>
      </c>
      <c r="D50" s="29">
        <f t="shared" ref="D50:Y50" si="1">SUM(D37:D49)</f>
        <v>0</v>
      </c>
      <c r="E50" s="30">
        <f t="shared" si="1"/>
        <v>904201163</v>
      </c>
      <c r="F50" s="31">
        <f t="shared" si="1"/>
        <v>909053388</v>
      </c>
      <c r="G50" s="31">
        <f t="shared" si="1"/>
        <v>46619744</v>
      </c>
      <c r="H50" s="31">
        <f t="shared" si="1"/>
        <v>46619744</v>
      </c>
      <c r="I50" s="31">
        <f t="shared" si="1"/>
        <v>48267863</v>
      </c>
      <c r="J50" s="31">
        <f t="shared" si="1"/>
        <v>141507351</v>
      </c>
      <c r="K50" s="31">
        <f t="shared" si="1"/>
        <v>134531055</v>
      </c>
      <c r="L50" s="31">
        <f t="shared" si="1"/>
        <v>67551979</v>
      </c>
      <c r="M50" s="31">
        <f t="shared" si="1"/>
        <v>69423559</v>
      </c>
      <c r="N50" s="31">
        <f t="shared" si="1"/>
        <v>271506593</v>
      </c>
      <c r="O50" s="31">
        <f t="shared" si="1"/>
        <v>40143799</v>
      </c>
      <c r="P50" s="31">
        <f t="shared" si="1"/>
        <v>37681957</v>
      </c>
      <c r="Q50" s="31">
        <f t="shared" si="1"/>
        <v>71748480</v>
      </c>
      <c r="R50" s="31">
        <f t="shared" si="1"/>
        <v>149574236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562588180</v>
      </c>
      <c r="X50" s="31">
        <f t="shared" si="1"/>
        <v>656513113</v>
      </c>
      <c r="Y50" s="31">
        <f t="shared" si="1"/>
        <v>-93924933</v>
      </c>
      <c r="Z50" s="32">
        <f>+IF(X50&lt;&gt;0,+(Y50/X50)*100,0)</f>
        <v>-14.30663472520769</v>
      </c>
      <c r="AA50" s="29">
        <f>SUM(AA37:AA49)</f>
        <v>909053388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-2826926808</v>
      </c>
      <c r="D51" s="39">
        <f t="shared" si="2"/>
        <v>0</v>
      </c>
      <c r="E51" s="40">
        <f t="shared" si="2"/>
        <v>1183099834</v>
      </c>
      <c r="F51" s="41">
        <f t="shared" si="2"/>
        <v>1192942846</v>
      </c>
      <c r="G51" s="41">
        <f t="shared" si="2"/>
        <v>86796987</v>
      </c>
      <c r="H51" s="41">
        <f t="shared" si="2"/>
        <v>86796987</v>
      </c>
      <c r="I51" s="41">
        <f t="shared" si="2"/>
        <v>192734065</v>
      </c>
      <c r="J51" s="41">
        <f t="shared" si="2"/>
        <v>366328039</v>
      </c>
      <c r="K51" s="41">
        <f t="shared" si="2"/>
        <v>69697283</v>
      </c>
      <c r="L51" s="41">
        <f t="shared" si="2"/>
        <v>102719650</v>
      </c>
      <c r="M51" s="41">
        <f t="shared" si="2"/>
        <v>55568431</v>
      </c>
      <c r="N51" s="41">
        <f t="shared" si="2"/>
        <v>227985364</v>
      </c>
      <c r="O51" s="41">
        <f t="shared" si="2"/>
        <v>130465210</v>
      </c>
      <c r="P51" s="41">
        <f t="shared" si="2"/>
        <v>111978018</v>
      </c>
      <c r="Q51" s="41">
        <f t="shared" si="2"/>
        <v>77014341</v>
      </c>
      <c r="R51" s="41">
        <f t="shared" si="2"/>
        <v>319457569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913770972</v>
      </c>
      <c r="X51" s="41">
        <f t="shared" si="2"/>
        <v>850802584</v>
      </c>
      <c r="Y51" s="41">
        <f t="shared" si="2"/>
        <v>62968388</v>
      </c>
      <c r="Z51" s="42">
        <f>+IF(X51&lt;&gt;0,+(Y51/X51)*100,0)</f>
        <v>7.4010574467178625</v>
      </c>
      <c r="AA51" s="39">
        <f>+AA35-AA50</f>
        <v>1192942846</v>
      </c>
    </row>
    <row r="52" spans="1:27" x14ac:dyDescent="0.25">
      <c r="A52" s="43" t="s">
        <v>78</v>
      </c>
      <c r="B52" s="15" t="s">
        <v>32</v>
      </c>
      <c r="C52" s="20">
        <v>275632113</v>
      </c>
      <c r="D52" s="20">
        <v>0</v>
      </c>
      <c r="E52" s="21">
        <v>254536547</v>
      </c>
      <c r="F52" s="22">
        <v>263652431</v>
      </c>
      <c r="G52" s="22">
        <v>0</v>
      </c>
      <c r="H52" s="22">
        <v>0</v>
      </c>
      <c r="I52" s="22">
        <v>31104474</v>
      </c>
      <c r="J52" s="22">
        <v>31104474</v>
      </c>
      <c r="K52" s="22">
        <v>41286420</v>
      </c>
      <c r="L52" s="22">
        <v>-37332006</v>
      </c>
      <c r="M52" s="22">
        <v>3679269</v>
      </c>
      <c r="N52" s="22">
        <v>7633683</v>
      </c>
      <c r="O52" s="22">
        <v>0</v>
      </c>
      <c r="P52" s="22">
        <v>-244983240</v>
      </c>
      <c r="Q52" s="22">
        <v>394943745</v>
      </c>
      <c r="R52" s="22">
        <v>149960505</v>
      </c>
      <c r="S52" s="22">
        <v>0</v>
      </c>
      <c r="T52" s="22">
        <v>0</v>
      </c>
      <c r="U52" s="22">
        <v>0</v>
      </c>
      <c r="V52" s="22">
        <v>0</v>
      </c>
      <c r="W52" s="22">
        <v>188698662</v>
      </c>
      <c r="X52" s="22">
        <v>230288798</v>
      </c>
      <c r="Y52" s="22">
        <v>-41590136</v>
      </c>
      <c r="Z52" s="23">
        <v>-18.059990916275485</v>
      </c>
      <c r="AA52" s="20">
        <v>263652431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-2551294695</v>
      </c>
      <c r="D54" s="48">
        <f t="shared" si="3"/>
        <v>0</v>
      </c>
      <c r="E54" s="49">
        <f t="shared" si="3"/>
        <v>1437636381</v>
      </c>
      <c r="F54" s="50">
        <f t="shared" si="3"/>
        <v>1456595277</v>
      </c>
      <c r="G54" s="50">
        <f t="shared" si="3"/>
        <v>86796987</v>
      </c>
      <c r="H54" s="50">
        <f t="shared" si="3"/>
        <v>86796987</v>
      </c>
      <c r="I54" s="50">
        <f t="shared" si="3"/>
        <v>223838539</v>
      </c>
      <c r="J54" s="50">
        <f t="shared" si="3"/>
        <v>397432513</v>
      </c>
      <c r="K54" s="50">
        <f t="shared" si="3"/>
        <v>110983703</v>
      </c>
      <c r="L54" s="50">
        <f t="shared" si="3"/>
        <v>65387644</v>
      </c>
      <c r="M54" s="50">
        <f t="shared" si="3"/>
        <v>59247700</v>
      </c>
      <c r="N54" s="50">
        <f t="shared" si="3"/>
        <v>235619047</v>
      </c>
      <c r="O54" s="50">
        <f t="shared" si="3"/>
        <v>130465210</v>
      </c>
      <c r="P54" s="50">
        <f t="shared" si="3"/>
        <v>-133005222</v>
      </c>
      <c r="Q54" s="50">
        <f t="shared" si="3"/>
        <v>471958086</v>
      </c>
      <c r="R54" s="50">
        <f t="shared" si="3"/>
        <v>469418074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1102469634</v>
      </c>
      <c r="X54" s="50">
        <f t="shared" si="3"/>
        <v>1081091382</v>
      </c>
      <c r="Y54" s="50">
        <f t="shared" si="3"/>
        <v>21378252</v>
      </c>
      <c r="Z54" s="51">
        <f>+IF(X54&lt;&gt;0,+(Y54/X54)*100,0)</f>
        <v>1.9774694679787947</v>
      </c>
      <c r="AA54" s="48">
        <f>SUM(AA51:AA53)</f>
        <v>1456595277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-2551294695</v>
      </c>
      <c r="D56" s="54">
        <f>+D54-D55</f>
        <v>0</v>
      </c>
      <c r="E56" s="55">
        <f t="shared" si="4"/>
        <v>1437636381</v>
      </c>
      <c r="F56" s="56">
        <f t="shared" si="4"/>
        <v>1456595277</v>
      </c>
      <c r="G56" s="56">
        <f t="shared" si="4"/>
        <v>86796987</v>
      </c>
      <c r="H56" s="56">
        <f t="shared" si="4"/>
        <v>86796987</v>
      </c>
      <c r="I56" s="56">
        <f t="shared" si="4"/>
        <v>223838539</v>
      </c>
      <c r="J56" s="56">
        <f t="shared" si="4"/>
        <v>397432513</v>
      </c>
      <c r="K56" s="56">
        <f t="shared" si="4"/>
        <v>110983703</v>
      </c>
      <c r="L56" s="56">
        <f t="shared" si="4"/>
        <v>65387644</v>
      </c>
      <c r="M56" s="56">
        <f t="shared" si="4"/>
        <v>59247700</v>
      </c>
      <c r="N56" s="56">
        <f t="shared" si="4"/>
        <v>235619047</v>
      </c>
      <c r="O56" s="56">
        <f t="shared" si="4"/>
        <v>130465210</v>
      </c>
      <c r="P56" s="56">
        <f t="shared" si="4"/>
        <v>-133005222</v>
      </c>
      <c r="Q56" s="56">
        <f t="shared" si="4"/>
        <v>471958086</v>
      </c>
      <c r="R56" s="56">
        <f t="shared" si="4"/>
        <v>469418074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1102469634</v>
      </c>
      <c r="X56" s="56">
        <f t="shared" si="4"/>
        <v>1081091382</v>
      </c>
      <c r="Y56" s="56">
        <f t="shared" si="4"/>
        <v>21378252</v>
      </c>
      <c r="Z56" s="57">
        <f>+IF(X56&lt;&gt;0,+(Y56/X56)*100,0)</f>
        <v>1.9774694679787947</v>
      </c>
      <c r="AA56" s="54">
        <f>+AA54-AA55</f>
        <v>1456595277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-2551294695</v>
      </c>
      <c r="D59" s="48">
        <f>SUM(D56:D58)</f>
        <v>0</v>
      </c>
      <c r="E59" s="49">
        <f t="shared" si="5"/>
        <v>1437636381</v>
      </c>
      <c r="F59" s="50">
        <f t="shared" si="5"/>
        <v>1456595277</v>
      </c>
      <c r="G59" s="50">
        <f t="shared" si="5"/>
        <v>86796987</v>
      </c>
      <c r="H59" s="50">
        <f t="shared" si="5"/>
        <v>86796987</v>
      </c>
      <c r="I59" s="50">
        <f t="shared" si="5"/>
        <v>223838539</v>
      </c>
      <c r="J59" s="50">
        <f t="shared" si="5"/>
        <v>397432513</v>
      </c>
      <c r="K59" s="50">
        <f t="shared" si="5"/>
        <v>110983703</v>
      </c>
      <c r="L59" s="50">
        <f t="shared" si="5"/>
        <v>65387644</v>
      </c>
      <c r="M59" s="50">
        <f t="shared" si="5"/>
        <v>59247700</v>
      </c>
      <c r="N59" s="50">
        <f t="shared" si="5"/>
        <v>235619047</v>
      </c>
      <c r="O59" s="50">
        <f t="shared" si="5"/>
        <v>130465210</v>
      </c>
      <c r="P59" s="50">
        <f t="shared" si="5"/>
        <v>-133005222</v>
      </c>
      <c r="Q59" s="50">
        <f t="shared" si="5"/>
        <v>471958086</v>
      </c>
      <c r="R59" s="50">
        <f t="shared" si="5"/>
        <v>469418074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1102469634</v>
      </c>
      <c r="X59" s="50">
        <f t="shared" si="5"/>
        <v>1081091382</v>
      </c>
      <c r="Y59" s="50">
        <f t="shared" si="5"/>
        <v>21378252</v>
      </c>
      <c r="Z59" s="51">
        <f>+IF(X59&lt;&gt;0,+(Y59/X59)*100,0)</f>
        <v>1.9774694679787947</v>
      </c>
      <c r="AA59" s="48">
        <f>SUM(AA56:AA58)</f>
        <v>1456595277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-2551294695</v>
      </c>
      <c r="D62" s="65">
        <f>SUM(D59:D61)</f>
        <v>0</v>
      </c>
      <c r="E62" s="66">
        <f t="shared" si="6"/>
        <v>1437636381</v>
      </c>
      <c r="F62" s="67">
        <f t="shared" si="6"/>
        <v>1456595277</v>
      </c>
      <c r="G62" s="67">
        <f t="shared" si="6"/>
        <v>86796987</v>
      </c>
      <c r="H62" s="67">
        <f t="shared" si="6"/>
        <v>86796987</v>
      </c>
      <c r="I62" s="67">
        <f t="shared" si="6"/>
        <v>223838539</v>
      </c>
      <c r="J62" s="67">
        <f t="shared" si="6"/>
        <v>397432513</v>
      </c>
      <c r="K62" s="67">
        <f t="shared" si="6"/>
        <v>110983703</v>
      </c>
      <c r="L62" s="67">
        <f t="shared" si="6"/>
        <v>65387644</v>
      </c>
      <c r="M62" s="67">
        <f t="shared" si="6"/>
        <v>59247700</v>
      </c>
      <c r="N62" s="67">
        <f t="shared" si="6"/>
        <v>235619047</v>
      </c>
      <c r="O62" s="67">
        <f t="shared" si="6"/>
        <v>130465210</v>
      </c>
      <c r="P62" s="67">
        <f t="shared" si="6"/>
        <v>-133005222</v>
      </c>
      <c r="Q62" s="67">
        <f t="shared" si="6"/>
        <v>471958086</v>
      </c>
      <c r="R62" s="67">
        <f t="shared" si="6"/>
        <v>469418074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1102469634</v>
      </c>
      <c r="X62" s="67">
        <f t="shared" si="6"/>
        <v>1081091382</v>
      </c>
      <c r="Y62" s="67">
        <f t="shared" si="6"/>
        <v>21378252</v>
      </c>
      <c r="Z62" s="68">
        <f>+IF(X62&lt;&gt;0,+(Y62/X62)*100,0)</f>
        <v>1.9774694679787947</v>
      </c>
      <c r="AA62" s="65">
        <f>SUM(AA59:AA61)</f>
        <v>1456595277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331063807</v>
      </c>
      <c r="D8" s="20">
        <v>0</v>
      </c>
      <c r="E8" s="21">
        <v>394955378</v>
      </c>
      <c r="F8" s="22">
        <v>357011465</v>
      </c>
      <c r="G8" s="22">
        <v>23665774</v>
      </c>
      <c r="H8" s="22">
        <v>27669035</v>
      </c>
      <c r="I8" s="22">
        <v>29466095</v>
      </c>
      <c r="J8" s="22">
        <v>80800904</v>
      </c>
      <c r="K8" s="22">
        <v>29933577</v>
      </c>
      <c r="L8" s="22">
        <v>30961168</v>
      </c>
      <c r="M8" s="22">
        <v>29797226</v>
      </c>
      <c r="N8" s="22">
        <v>90691971</v>
      </c>
      <c r="O8" s="22">
        <v>28433545</v>
      </c>
      <c r="P8" s="22">
        <v>31428718</v>
      </c>
      <c r="Q8" s="22">
        <v>32085577</v>
      </c>
      <c r="R8" s="22">
        <v>91947840</v>
      </c>
      <c r="S8" s="22">
        <v>0</v>
      </c>
      <c r="T8" s="22">
        <v>0</v>
      </c>
      <c r="U8" s="22">
        <v>0</v>
      </c>
      <c r="V8" s="22">
        <v>0</v>
      </c>
      <c r="W8" s="22">
        <v>263440715</v>
      </c>
      <c r="X8" s="22">
        <v>267758594</v>
      </c>
      <c r="Y8" s="22">
        <v>-4317879</v>
      </c>
      <c r="Z8" s="23">
        <v>-1.6126014614492634</v>
      </c>
      <c r="AA8" s="20">
        <v>357011465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41301044</v>
      </c>
      <c r="D10" s="20">
        <v>0</v>
      </c>
      <c r="E10" s="21">
        <v>35853266</v>
      </c>
      <c r="F10" s="22">
        <v>35853266</v>
      </c>
      <c r="G10" s="22">
        <v>3033302</v>
      </c>
      <c r="H10" s="22">
        <v>-157963</v>
      </c>
      <c r="I10" s="22">
        <v>2789328</v>
      </c>
      <c r="J10" s="22">
        <v>5664667</v>
      </c>
      <c r="K10" s="22">
        <v>2649606</v>
      </c>
      <c r="L10" s="22">
        <v>2710201</v>
      </c>
      <c r="M10" s="22">
        <v>2548753</v>
      </c>
      <c r="N10" s="22">
        <v>7908560</v>
      </c>
      <c r="O10" s="22">
        <v>3236717</v>
      </c>
      <c r="P10" s="22">
        <v>2759930</v>
      </c>
      <c r="Q10" s="22">
        <v>2844449</v>
      </c>
      <c r="R10" s="22">
        <v>8841096</v>
      </c>
      <c r="S10" s="22">
        <v>0</v>
      </c>
      <c r="T10" s="22">
        <v>0</v>
      </c>
      <c r="U10" s="22">
        <v>0</v>
      </c>
      <c r="V10" s="22">
        <v>0</v>
      </c>
      <c r="W10" s="22">
        <v>22414323</v>
      </c>
      <c r="X10" s="22">
        <v>26889947</v>
      </c>
      <c r="Y10" s="22">
        <v>-4475624</v>
      </c>
      <c r="Z10" s="23">
        <v>-16.6442276736358</v>
      </c>
      <c r="AA10" s="20">
        <v>35853266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13615146</v>
      </c>
      <c r="D13" s="20">
        <v>0</v>
      </c>
      <c r="E13" s="21">
        <v>14228603</v>
      </c>
      <c r="F13" s="22">
        <v>14228603</v>
      </c>
      <c r="G13" s="22">
        <v>1107858</v>
      </c>
      <c r="H13" s="22">
        <v>1088896</v>
      </c>
      <c r="I13" s="22">
        <v>1122033</v>
      </c>
      <c r="J13" s="22">
        <v>3318787</v>
      </c>
      <c r="K13" s="22">
        <v>1112174</v>
      </c>
      <c r="L13" s="22">
        <v>1100339</v>
      </c>
      <c r="M13" s="22">
        <v>1064517</v>
      </c>
      <c r="N13" s="22">
        <v>3277030</v>
      </c>
      <c r="O13" s="22">
        <v>1113497</v>
      </c>
      <c r="P13" s="22">
        <v>1110398</v>
      </c>
      <c r="Q13" s="22">
        <v>943883</v>
      </c>
      <c r="R13" s="22">
        <v>3167778</v>
      </c>
      <c r="S13" s="22">
        <v>0</v>
      </c>
      <c r="T13" s="22">
        <v>0</v>
      </c>
      <c r="U13" s="22">
        <v>0</v>
      </c>
      <c r="V13" s="22">
        <v>0</v>
      </c>
      <c r="W13" s="22">
        <v>9763595</v>
      </c>
      <c r="X13" s="22">
        <v>10671452</v>
      </c>
      <c r="Y13" s="22">
        <v>-907857</v>
      </c>
      <c r="Z13" s="23">
        <v>-8.5073427683505489</v>
      </c>
      <c r="AA13" s="20">
        <v>14228603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4657200</v>
      </c>
      <c r="D21" s="20">
        <v>0</v>
      </c>
      <c r="E21" s="21">
        <v>3272273</v>
      </c>
      <c r="F21" s="22">
        <v>3272273</v>
      </c>
      <c r="G21" s="22">
        <v>0</v>
      </c>
      <c r="H21" s="22">
        <v>36494</v>
      </c>
      <c r="I21" s="22">
        <v>1004693</v>
      </c>
      <c r="J21" s="22">
        <v>1041187</v>
      </c>
      <c r="K21" s="22">
        <v>467416</v>
      </c>
      <c r="L21" s="22">
        <v>27470</v>
      </c>
      <c r="M21" s="22">
        <v>280134</v>
      </c>
      <c r="N21" s="22">
        <v>775020</v>
      </c>
      <c r="O21" s="22">
        <v>166457</v>
      </c>
      <c r="P21" s="22">
        <v>201259</v>
      </c>
      <c r="Q21" s="22">
        <v>915296</v>
      </c>
      <c r="R21" s="22">
        <v>1283012</v>
      </c>
      <c r="S21" s="22">
        <v>0</v>
      </c>
      <c r="T21" s="22">
        <v>0</v>
      </c>
      <c r="U21" s="22">
        <v>0</v>
      </c>
      <c r="V21" s="22">
        <v>0</v>
      </c>
      <c r="W21" s="22">
        <v>3099219</v>
      </c>
      <c r="X21" s="22">
        <v>2454206</v>
      </c>
      <c r="Y21" s="22">
        <v>645013</v>
      </c>
      <c r="Z21" s="23">
        <v>26.281942102659677</v>
      </c>
      <c r="AA21" s="20">
        <v>3272273</v>
      </c>
    </row>
    <row r="22" spans="1:27" x14ac:dyDescent="0.25">
      <c r="A22" s="19" t="s">
        <v>50</v>
      </c>
      <c r="B22" s="15" t="s">
        <v>32</v>
      </c>
      <c r="C22" s="20">
        <v>9572</v>
      </c>
      <c r="D22" s="20">
        <v>0</v>
      </c>
      <c r="E22" s="21">
        <v>10455</v>
      </c>
      <c r="F22" s="22">
        <v>10455</v>
      </c>
      <c r="G22" s="22">
        <v>757</v>
      </c>
      <c r="H22" s="22">
        <v>1510</v>
      </c>
      <c r="I22" s="22">
        <v>1133</v>
      </c>
      <c r="J22" s="22">
        <v>3400</v>
      </c>
      <c r="K22" s="22">
        <v>377</v>
      </c>
      <c r="L22" s="22">
        <v>1888</v>
      </c>
      <c r="M22" s="22">
        <v>1132</v>
      </c>
      <c r="N22" s="22">
        <v>3397</v>
      </c>
      <c r="O22" s="22">
        <v>1132</v>
      </c>
      <c r="P22" s="22">
        <v>1510</v>
      </c>
      <c r="Q22" s="22">
        <v>2643</v>
      </c>
      <c r="R22" s="22">
        <v>5285</v>
      </c>
      <c r="S22" s="22">
        <v>0</v>
      </c>
      <c r="T22" s="22">
        <v>0</v>
      </c>
      <c r="U22" s="22">
        <v>0</v>
      </c>
      <c r="V22" s="22">
        <v>0</v>
      </c>
      <c r="W22" s="22">
        <v>12082</v>
      </c>
      <c r="X22" s="22">
        <v>7842</v>
      </c>
      <c r="Y22" s="22">
        <v>4240</v>
      </c>
      <c r="Z22" s="18">
        <v>54.067839836776329</v>
      </c>
      <c r="AA22" s="20">
        <v>10455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382749562</v>
      </c>
      <c r="D28" s="20">
        <v>0</v>
      </c>
      <c r="E28" s="21">
        <v>259580370</v>
      </c>
      <c r="F28" s="22">
        <v>259580370</v>
      </c>
      <c r="G28" s="22">
        <v>0</v>
      </c>
      <c r="H28" s="22">
        <v>0</v>
      </c>
      <c r="I28" s="22">
        <v>0</v>
      </c>
      <c r="J28" s="22">
        <v>0</v>
      </c>
      <c r="K28" s="22">
        <v>108158488</v>
      </c>
      <c r="L28" s="22">
        <v>0</v>
      </c>
      <c r="M28" s="22">
        <v>0</v>
      </c>
      <c r="N28" s="22">
        <v>108158488</v>
      </c>
      <c r="O28" s="22">
        <v>79469494</v>
      </c>
      <c r="P28" s="22">
        <v>7057219</v>
      </c>
      <c r="Q28" s="22">
        <v>64895178</v>
      </c>
      <c r="R28" s="22">
        <v>151421891</v>
      </c>
      <c r="S28" s="22">
        <v>0</v>
      </c>
      <c r="T28" s="22">
        <v>0</v>
      </c>
      <c r="U28" s="22">
        <v>0</v>
      </c>
      <c r="V28" s="22">
        <v>0</v>
      </c>
      <c r="W28" s="22">
        <v>259580379</v>
      </c>
      <c r="X28" s="22">
        <v>194685261</v>
      </c>
      <c r="Y28" s="22">
        <v>64895118</v>
      </c>
      <c r="Z28" s="23">
        <v>33.333349256469909</v>
      </c>
      <c r="AA28" s="20">
        <v>259580370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773396331</v>
      </c>
      <c r="D35" s="29">
        <f t="shared" ref="D35:Y35" si="0">SUM(D6:D34)</f>
        <v>0</v>
      </c>
      <c r="E35" s="30">
        <f t="shared" si="0"/>
        <v>707900345</v>
      </c>
      <c r="F35" s="31">
        <f t="shared" si="0"/>
        <v>669956432</v>
      </c>
      <c r="G35" s="31">
        <f t="shared" si="0"/>
        <v>27807691</v>
      </c>
      <c r="H35" s="31">
        <f t="shared" si="0"/>
        <v>28637972</v>
      </c>
      <c r="I35" s="31">
        <f t="shared" si="0"/>
        <v>34383282</v>
      </c>
      <c r="J35" s="31">
        <f t="shared" si="0"/>
        <v>90828945</v>
      </c>
      <c r="K35" s="31">
        <f t="shared" si="0"/>
        <v>142321638</v>
      </c>
      <c r="L35" s="31">
        <f t="shared" si="0"/>
        <v>34801066</v>
      </c>
      <c r="M35" s="31">
        <f t="shared" si="0"/>
        <v>33691762</v>
      </c>
      <c r="N35" s="31">
        <f t="shared" si="0"/>
        <v>210814466</v>
      </c>
      <c r="O35" s="31">
        <f t="shared" si="0"/>
        <v>112420842</v>
      </c>
      <c r="P35" s="31">
        <f t="shared" si="0"/>
        <v>42559034</v>
      </c>
      <c r="Q35" s="31">
        <f t="shared" si="0"/>
        <v>101687026</v>
      </c>
      <c r="R35" s="31">
        <f t="shared" si="0"/>
        <v>256666902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558310313</v>
      </c>
      <c r="X35" s="31">
        <f t="shared" si="0"/>
        <v>502467302</v>
      </c>
      <c r="Y35" s="31">
        <f t="shared" si="0"/>
        <v>55843011</v>
      </c>
      <c r="Z35" s="32">
        <f>+IF(X35&lt;&gt;0,+(Y35/X35)*100,0)</f>
        <v>11.113760194489233</v>
      </c>
      <c r="AA35" s="29">
        <f>SUM(AA6:AA34)</f>
        <v>669956432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101418740</v>
      </c>
      <c r="D37" s="20">
        <v>0</v>
      </c>
      <c r="E37" s="21">
        <v>127351733</v>
      </c>
      <c r="F37" s="22">
        <v>127351733</v>
      </c>
      <c r="G37" s="22">
        <v>8914949</v>
      </c>
      <c r="H37" s="22">
        <v>8633313</v>
      </c>
      <c r="I37" s="22">
        <v>9782687</v>
      </c>
      <c r="J37" s="22">
        <v>27330949</v>
      </c>
      <c r="K37" s="22">
        <v>8613975</v>
      </c>
      <c r="L37" s="22">
        <v>8664682</v>
      </c>
      <c r="M37" s="22">
        <v>8399139</v>
      </c>
      <c r="N37" s="22">
        <v>25677796</v>
      </c>
      <c r="O37" s="22">
        <v>8377523</v>
      </c>
      <c r="P37" s="22">
        <v>8566787</v>
      </c>
      <c r="Q37" s="22">
        <v>8015462</v>
      </c>
      <c r="R37" s="22">
        <v>24959772</v>
      </c>
      <c r="S37" s="22">
        <v>0</v>
      </c>
      <c r="T37" s="22">
        <v>0</v>
      </c>
      <c r="U37" s="22">
        <v>0</v>
      </c>
      <c r="V37" s="22">
        <v>0</v>
      </c>
      <c r="W37" s="22">
        <v>77968517</v>
      </c>
      <c r="X37" s="22">
        <v>95513686</v>
      </c>
      <c r="Y37" s="22">
        <v>-17545169</v>
      </c>
      <c r="Z37" s="23">
        <v>-18.369272231834923</v>
      </c>
      <c r="AA37" s="20">
        <v>127351733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299734</v>
      </c>
      <c r="D40" s="20">
        <v>0</v>
      </c>
      <c r="E40" s="21">
        <v>12323182</v>
      </c>
      <c r="F40" s="22">
        <v>12246710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27430</v>
      </c>
      <c r="R40" s="22">
        <v>27430</v>
      </c>
      <c r="S40" s="22">
        <v>0</v>
      </c>
      <c r="T40" s="22">
        <v>0</v>
      </c>
      <c r="U40" s="22">
        <v>0</v>
      </c>
      <c r="V40" s="22">
        <v>0</v>
      </c>
      <c r="W40" s="22">
        <v>27430</v>
      </c>
      <c r="X40" s="22">
        <v>9185040</v>
      </c>
      <c r="Y40" s="22">
        <v>-9157610</v>
      </c>
      <c r="Z40" s="23">
        <v>-99.701362215080167</v>
      </c>
      <c r="AA40" s="20">
        <v>12246710</v>
      </c>
    </row>
    <row r="41" spans="1:27" x14ac:dyDescent="0.25">
      <c r="A41" s="19" t="s">
        <v>67</v>
      </c>
      <c r="B41" s="15" t="s">
        <v>32</v>
      </c>
      <c r="C41" s="20">
        <v>167715215</v>
      </c>
      <c r="D41" s="20">
        <v>0</v>
      </c>
      <c r="E41" s="21">
        <v>118486614</v>
      </c>
      <c r="F41" s="22">
        <v>98547188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73910385</v>
      </c>
      <c r="Y41" s="22">
        <v>-73910385</v>
      </c>
      <c r="Z41" s="23">
        <v>-100</v>
      </c>
      <c r="AA41" s="20">
        <v>98547188</v>
      </c>
    </row>
    <row r="42" spans="1:27" x14ac:dyDescent="0.25">
      <c r="A42" s="19" t="s">
        <v>68</v>
      </c>
      <c r="B42" s="15" t="s">
        <v>32</v>
      </c>
      <c r="C42" s="20">
        <v>74320842</v>
      </c>
      <c r="D42" s="20">
        <v>0</v>
      </c>
      <c r="E42" s="21">
        <v>37221239</v>
      </c>
      <c r="F42" s="22">
        <v>19927403</v>
      </c>
      <c r="G42" s="22">
        <v>3094127</v>
      </c>
      <c r="H42" s="22">
        <v>3094127</v>
      </c>
      <c r="I42" s="22">
        <v>3094127</v>
      </c>
      <c r="J42" s="22">
        <v>9282381</v>
      </c>
      <c r="K42" s="22">
        <v>3094127</v>
      </c>
      <c r="L42" s="22">
        <v>0</v>
      </c>
      <c r="M42" s="22">
        <v>6188255</v>
      </c>
      <c r="N42" s="22">
        <v>9282382</v>
      </c>
      <c r="O42" s="22">
        <v>3094127</v>
      </c>
      <c r="P42" s="22">
        <v>-12124005</v>
      </c>
      <c r="Q42" s="22">
        <v>1216385</v>
      </c>
      <c r="R42" s="22">
        <v>-7813493</v>
      </c>
      <c r="S42" s="22">
        <v>0</v>
      </c>
      <c r="T42" s="22">
        <v>0</v>
      </c>
      <c r="U42" s="22">
        <v>0</v>
      </c>
      <c r="V42" s="22">
        <v>0</v>
      </c>
      <c r="W42" s="22">
        <v>10751270</v>
      </c>
      <c r="X42" s="22">
        <v>14809286</v>
      </c>
      <c r="Y42" s="22">
        <v>-4058016</v>
      </c>
      <c r="Z42" s="23">
        <v>-27.401834227524542</v>
      </c>
      <c r="AA42" s="20">
        <v>19927403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175256711</v>
      </c>
      <c r="D44" s="20">
        <v>0</v>
      </c>
      <c r="E44" s="21">
        <v>70498137</v>
      </c>
      <c r="F44" s="22">
        <v>70911650</v>
      </c>
      <c r="G44" s="22">
        <v>0</v>
      </c>
      <c r="H44" s="22">
        <v>6989</v>
      </c>
      <c r="I44" s="22">
        <v>7353969</v>
      </c>
      <c r="J44" s="22">
        <v>7360958</v>
      </c>
      <c r="K44" s="22">
        <v>9150713</v>
      </c>
      <c r="L44" s="22">
        <v>10741708</v>
      </c>
      <c r="M44" s="22">
        <v>11890694</v>
      </c>
      <c r="N44" s="22">
        <v>31783115</v>
      </c>
      <c r="O44" s="22">
        <v>2212149</v>
      </c>
      <c r="P44" s="22">
        <v>6179825</v>
      </c>
      <c r="Q44" s="22">
        <v>3460741</v>
      </c>
      <c r="R44" s="22">
        <v>11852715</v>
      </c>
      <c r="S44" s="22">
        <v>0</v>
      </c>
      <c r="T44" s="22">
        <v>0</v>
      </c>
      <c r="U44" s="22">
        <v>0</v>
      </c>
      <c r="V44" s="22">
        <v>0</v>
      </c>
      <c r="W44" s="22">
        <v>50996788</v>
      </c>
      <c r="X44" s="22">
        <v>51660997</v>
      </c>
      <c r="Y44" s="22">
        <v>-664209</v>
      </c>
      <c r="Z44" s="23">
        <v>-1.2857068941197554</v>
      </c>
      <c r="AA44" s="20">
        <v>70911650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1114167</v>
      </c>
      <c r="D47" s="20">
        <v>0</v>
      </c>
      <c r="E47" s="21">
        <v>1065814</v>
      </c>
      <c r="F47" s="22">
        <v>1141686</v>
      </c>
      <c r="G47" s="22">
        <v>78138</v>
      </c>
      <c r="H47" s="22">
        <v>74001</v>
      </c>
      <c r="I47" s="22">
        <v>84686</v>
      </c>
      <c r="J47" s="22">
        <v>236825</v>
      </c>
      <c r="K47" s="22">
        <v>74515</v>
      </c>
      <c r="L47" s="22">
        <v>77037</v>
      </c>
      <c r="M47" s="22">
        <v>71386</v>
      </c>
      <c r="N47" s="22">
        <v>222938</v>
      </c>
      <c r="O47" s="22">
        <v>72962</v>
      </c>
      <c r="P47" s="22">
        <v>72621</v>
      </c>
      <c r="Q47" s="22">
        <v>68689</v>
      </c>
      <c r="R47" s="22">
        <v>214272</v>
      </c>
      <c r="S47" s="22">
        <v>0</v>
      </c>
      <c r="T47" s="22">
        <v>0</v>
      </c>
      <c r="U47" s="22">
        <v>0</v>
      </c>
      <c r="V47" s="22">
        <v>0</v>
      </c>
      <c r="W47" s="22">
        <v>674035</v>
      </c>
      <c r="X47" s="22">
        <v>851271</v>
      </c>
      <c r="Y47" s="22">
        <v>-177236</v>
      </c>
      <c r="Z47" s="23">
        <v>-20.820161852101151</v>
      </c>
      <c r="AA47" s="20">
        <v>1141686</v>
      </c>
    </row>
    <row r="48" spans="1:27" x14ac:dyDescent="0.25">
      <c r="A48" s="19" t="s">
        <v>74</v>
      </c>
      <c r="B48" s="15" t="s">
        <v>32</v>
      </c>
      <c r="C48" s="20">
        <v>1584187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521709596</v>
      </c>
      <c r="D50" s="29">
        <f t="shared" ref="D50:Y50" si="1">SUM(D37:D49)</f>
        <v>0</v>
      </c>
      <c r="E50" s="30">
        <f t="shared" si="1"/>
        <v>366946719</v>
      </c>
      <c r="F50" s="31">
        <f t="shared" si="1"/>
        <v>330126370</v>
      </c>
      <c r="G50" s="31">
        <f t="shared" si="1"/>
        <v>12087214</v>
      </c>
      <c r="H50" s="31">
        <f t="shared" si="1"/>
        <v>11808430</v>
      </c>
      <c r="I50" s="31">
        <f t="shared" si="1"/>
        <v>20315469</v>
      </c>
      <c r="J50" s="31">
        <f t="shared" si="1"/>
        <v>44211113</v>
      </c>
      <c r="K50" s="31">
        <f t="shared" si="1"/>
        <v>20933330</v>
      </c>
      <c r="L50" s="31">
        <f t="shared" si="1"/>
        <v>19483427</v>
      </c>
      <c r="M50" s="31">
        <f t="shared" si="1"/>
        <v>26549474</v>
      </c>
      <c r="N50" s="31">
        <f t="shared" si="1"/>
        <v>66966231</v>
      </c>
      <c r="O50" s="31">
        <f t="shared" si="1"/>
        <v>13756761</v>
      </c>
      <c r="P50" s="31">
        <f t="shared" si="1"/>
        <v>2695228</v>
      </c>
      <c r="Q50" s="31">
        <f t="shared" si="1"/>
        <v>12788707</v>
      </c>
      <c r="R50" s="31">
        <f t="shared" si="1"/>
        <v>29240696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140418040</v>
      </c>
      <c r="X50" s="31">
        <f t="shared" si="1"/>
        <v>245930665</v>
      </c>
      <c r="Y50" s="31">
        <f t="shared" si="1"/>
        <v>-105512625</v>
      </c>
      <c r="Z50" s="32">
        <f>+IF(X50&lt;&gt;0,+(Y50/X50)*100,0)</f>
        <v>-42.903403282384488</v>
      </c>
      <c r="AA50" s="29">
        <f>SUM(AA37:AA49)</f>
        <v>330126370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251686735</v>
      </c>
      <c r="D51" s="39">
        <f t="shared" si="2"/>
        <v>0</v>
      </c>
      <c r="E51" s="40">
        <f t="shared" si="2"/>
        <v>340953626</v>
      </c>
      <c r="F51" s="41">
        <f t="shared" si="2"/>
        <v>339830062</v>
      </c>
      <c r="G51" s="41">
        <f t="shared" si="2"/>
        <v>15720477</v>
      </c>
      <c r="H51" s="41">
        <f t="shared" si="2"/>
        <v>16829542</v>
      </c>
      <c r="I51" s="41">
        <f t="shared" si="2"/>
        <v>14067813</v>
      </c>
      <c r="J51" s="41">
        <f t="shared" si="2"/>
        <v>46617832</v>
      </c>
      <c r="K51" s="41">
        <f t="shared" si="2"/>
        <v>121388308</v>
      </c>
      <c r="L51" s="41">
        <f t="shared" si="2"/>
        <v>15317639</v>
      </c>
      <c r="M51" s="41">
        <f t="shared" si="2"/>
        <v>7142288</v>
      </c>
      <c r="N51" s="41">
        <f t="shared" si="2"/>
        <v>143848235</v>
      </c>
      <c r="O51" s="41">
        <f t="shared" si="2"/>
        <v>98664081</v>
      </c>
      <c r="P51" s="41">
        <f t="shared" si="2"/>
        <v>39863806</v>
      </c>
      <c r="Q51" s="41">
        <f t="shared" si="2"/>
        <v>88898319</v>
      </c>
      <c r="R51" s="41">
        <f t="shared" si="2"/>
        <v>227426206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417892273</v>
      </c>
      <c r="X51" s="41">
        <f t="shared" si="2"/>
        <v>256536637</v>
      </c>
      <c r="Y51" s="41">
        <f t="shared" si="2"/>
        <v>161355636</v>
      </c>
      <c r="Z51" s="42">
        <f>+IF(X51&lt;&gt;0,+(Y51/X51)*100,0)</f>
        <v>62.897696752764396</v>
      </c>
      <c r="AA51" s="39">
        <f>+AA35-AA50</f>
        <v>339830062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230193729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7125331</v>
      </c>
      <c r="Q53" s="22">
        <v>0</v>
      </c>
      <c r="R53" s="45">
        <v>7125331</v>
      </c>
      <c r="S53" s="45">
        <v>0</v>
      </c>
      <c r="T53" s="22">
        <v>0</v>
      </c>
      <c r="U53" s="45">
        <v>0</v>
      </c>
      <c r="V53" s="45">
        <v>0</v>
      </c>
      <c r="W53" s="45">
        <v>7125331</v>
      </c>
      <c r="X53" s="22">
        <v>0</v>
      </c>
      <c r="Y53" s="45">
        <v>7125331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481880464</v>
      </c>
      <c r="D54" s="48">
        <f t="shared" si="3"/>
        <v>0</v>
      </c>
      <c r="E54" s="49">
        <f t="shared" si="3"/>
        <v>340953626</v>
      </c>
      <c r="F54" s="50">
        <f t="shared" si="3"/>
        <v>339830062</v>
      </c>
      <c r="G54" s="50">
        <f t="shared" si="3"/>
        <v>15720477</v>
      </c>
      <c r="H54" s="50">
        <f t="shared" si="3"/>
        <v>16829542</v>
      </c>
      <c r="I54" s="50">
        <f t="shared" si="3"/>
        <v>14067813</v>
      </c>
      <c r="J54" s="50">
        <f t="shared" si="3"/>
        <v>46617832</v>
      </c>
      <c r="K54" s="50">
        <f t="shared" si="3"/>
        <v>121388308</v>
      </c>
      <c r="L54" s="50">
        <f t="shared" si="3"/>
        <v>15317639</v>
      </c>
      <c r="M54" s="50">
        <f t="shared" si="3"/>
        <v>7142288</v>
      </c>
      <c r="N54" s="50">
        <f t="shared" si="3"/>
        <v>143848235</v>
      </c>
      <c r="O54" s="50">
        <f t="shared" si="3"/>
        <v>98664081</v>
      </c>
      <c r="P54" s="50">
        <f t="shared" si="3"/>
        <v>46989137</v>
      </c>
      <c r="Q54" s="50">
        <f t="shared" si="3"/>
        <v>88898319</v>
      </c>
      <c r="R54" s="50">
        <f t="shared" si="3"/>
        <v>234551537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425017604</v>
      </c>
      <c r="X54" s="50">
        <f t="shared" si="3"/>
        <v>256536637</v>
      </c>
      <c r="Y54" s="50">
        <f t="shared" si="3"/>
        <v>168480967</v>
      </c>
      <c r="Z54" s="51">
        <f>+IF(X54&lt;&gt;0,+(Y54/X54)*100,0)</f>
        <v>65.67520685164358</v>
      </c>
      <c r="AA54" s="48">
        <f>SUM(AA51:AA53)</f>
        <v>339830062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481880464</v>
      </c>
      <c r="D56" s="54">
        <f>+D54-D55</f>
        <v>0</v>
      </c>
      <c r="E56" s="55">
        <f t="shared" si="4"/>
        <v>340953626</v>
      </c>
      <c r="F56" s="56">
        <f t="shared" si="4"/>
        <v>339830062</v>
      </c>
      <c r="G56" s="56">
        <f t="shared" si="4"/>
        <v>15720477</v>
      </c>
      <c r="H56" s="56">
        <f t="shared" si="4"/>
        <v>16829542</v>
      </c>
      <c r="I56" s="56">
        <f t="shared" si="4"/>
        <v>14067813</v>
      </c>
      <c r="J56" s="56">
        <f t="shared" si="4"/>
        <v>46617832</v>
      </c>
      <c r="K56" s="56">
        <f t="shared" si="4"/>
        <v>121388308</v>
      </c>
      <c r="L56" s="56">
        <f t="shared" si="4"/>
        <v>15317639</v>
      </c>
      <c r="M56" s="56">
        <f t="shared" si="4"/>
        <v>7142288</v>
      </c>
      <c r="N56" s="56">
        <f t="shared" si="4"/>
        <v>143848235</v>
      </c>
      <c r="O56" s="56">
        <f t="shared" si="4"/>
        <v>98664081</v>
      </c>
      <c r="P56" s="56">
        <f t="shared" si="4"/>
        <v>46989137</v>
      </c>
      <c r="Q56" s="56">
        <f t="shared" si="4"/>
        <v>88898319</v>
      </c>
      <c r="R56" s="56">
        <f t="shared" si="4"/>
        <v>234551537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425017604</v>
      </c>
      <c r="X56" s="56">
        <f t="shared" si="4"/>
        <v>256536637</v>
      </c>
      <c r="Y56" s="56">
        <f t="shared" si="4"/>
        <v>168480967</v>
      </c>
      <c r="Z56" s="57">
        <f>+IF(X56&lt;&gt;0,+(Y56/X56)*100,0)</f>
        <v>65.67520685164358</v>
      </c>
      <c r="AA56" s="54">
        <f>+AA54-AA55</f>
        <v>339830062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481880464</v>
      </c>
      <c r="D59" s="48">
        <f>SUM(D56:D58)</f>
        <v>0</v>
      </c>
      <c r="E59" s="49">
        <f t="shared" si="5"/>
        <v>340953626</v>
      </c>
      <c r="F59" s="50">
        <f t="shared" si="5"/>
        <v>339830062</v>
      </c>
      <c r="G59" s="50">
        <f t="shared" si="5"/>
        <v>15720477</v>
      </c>
      <c r="H59" s="50">
        <f t="shared" si="5"/>
        <v>16829542</v>
      </c>
      <c r="I59" s="50">
        <f t="shared" si="5"/>
        <v>14067813</v>
      </c>
      <c r="J59" s="50">
        <f t="shared" si="5"/>
        <v>46617832</v>
      </c>
      <c r="K59" s="50">
        <f t="shared" si="5"/>
        <v>121388308</v>
      </c>
      <c r="L59" s="50">
        <f t="shared" si="5"/>
        <v>15317639</v>
      </c>
      <c r="M59" s="50">
        <f t="shared" si="5"/>
        <v>7142288</v>
      </c>
      <c r="N59" s="50">
        <f t="shared" si="5"/>
        <v>143848235</v>
      </c>
      <c r="O59" s="50">
        <f t="shared" si="5"/>
        <v>98664081</v>
      </c>
      <c r="P59" s="50">
        <f t="shared" si="5"/>
        <v>46989137</v>
      </c>
      <c r="Q59" s="50">
        <f t="shared" si="5"/>
        <v>88898319</v>
      </c>
      <c r="R59" s="50">
        <f t="shared" si="5"/>
        <v>234551537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425017604</v>
      </c>
      <c r="X59" s="50">
        <f t="shared" si="5"/>
        <v>256536637</v>
      </c>
      <c r="Y59" s="50">
        <f t="shared" si="5"/>
        <v>168480967</v>
      </c>
      <c r="Z59" s="51">
        <f>+IF(X59&lt;&gt;0,+(Y59/X59)*100,0)</f>
        <v>65.67520685164358</v>
      </c>
      <c r="AA59" s="48">
        <f>SUM(AA56:AA58)</f>
        <v>339830062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481880464</v>
      </c>
      <c r="D62" s="65">
        <f>SUM(D59:D61)</f>
        <v>0</v>
      </c>
      <c r="E62" s="66">
        <f t="shared" si="6"/>
        <v>340953626</v>
      </c>
      <c r="F62" s="67">
        <f t="shared" si="6"/>
        <v>339830062</v>
      </c>
      <c r="G62" s="67">
        <f t="shared" si="6"/>
        <v>15720477</v>
      </c>
      <c r="H62" s="67">
        <f t="shared" si="6"/>
        <v>16829542</v>
      </c>
      <c r="I62" s="67">
        <f t="shared" si="6"/>
        <v>14067813</v>
      </c>
      <c r="J62" s="67">
        <f t="shared" si="6"/>
        <v>46617832</v>
      </c>
      <c r="K62" s="67">
        <f t="shared" si="6"/>
        <v>121388308</v>
      </c>
      <c r="L62" s="67">
        <f t="shared" si="6"/>
        <v>15317639</v>
      </c>
      <c r="M62" s="67">
        <f t="shared" si="6"/>
        <v>7142288</v>
      </c>
      <c r="N62" s="67">
        <f t="shared" si="6"/>
        <v>143848235</v>
      </c>
      <c r="O62" s="67">
        <f t="shared" si="6"/>
        <v>98664081</v>
      </c>
      <c r="P62" s="67">
        <f t="shared" si="6"/>
        <v>46989137</v>
      </c>
      <c r="Q62" s="67">
        <f t="shared" si="6"/>
        <v>88898319</v>
      </c>
      <c r="R62" s="67">
        <f t="shared" si="6"/>
        <v>234551537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425017604</v>
      </c>
      <c r="X62" s="67">
        <f t="shared" si="6"/>
        <v>256536637</v>
      </c>
      <c r="Y62" s="67">
        <f t="shared" si="6"/>
        <v>168480967</v>
      </c>
      <c r="Z62" s="68">
        <f>+IF(X62&lt;&gt;0,+(Y62/X62)*100,0)</f>
        <v>65.67520685164358</v>
      </c>
      <c r="AA62" s="65">
        <f>SUM(AA59:AA61)</f>
        <v>339830062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70006471</v>
      </c>
      <c r="D8" s="20">
        <v>0</v>
      </c>
      <c r="E8" s="21">
        <v>74628015</v>
      </c>
      <c r="F8" s="22">
        <v>74628015</v>
      </c>
      <c r="G8" s="22">
        <v>5942227</v>
      </c>
      <c r="H8" s="22">
        <v>5939296</v>
      </c>
      <c r="I8" s="22">
        <v>5955280</v>
      </c>
      <c r="J8" s="22">
        <v>17836803</v>
      </c>
      <c r="K8" s="22">
        <v>5943089</v>
      </c>
      <c r="L8" s="22">
        <v>6000677</v>
      </c>
      <c r="M8" s="22">
        <v>5911186</v>
      </c>
      <c r="N8" s="22">
        <v>17854952</v>
      </c>
      <c r="O8" s="22">
        <v>5937137</v>
      </c>
      <c r="P8" s="22">
        <v>5995942</v>
      </c>
      <c r="Q8" s="22">
        <v>5733643</v>
      </c>
      <c r="R8" s="22">
        <v>17666722</v>
      </c>
      <c r="S8" s="22">
        <v>0</v>
      </c>
      <c r="T8" s="22">
        <v>0</v>
      </c>
      <c r="U8" s="22">
        <v>0</v>
      </c>
      <c r="V8" s="22">
        <v>0</v>
      </c>
      <c r="W8" s="22">
        <v>53358477</v>
      </c>
      <c r="X8" s="22">
        <v>55971000</v>
      </c>
      <c r="Y8" s="22">
        <v>-2612523</v>
      </c>
      <c r="Z8" s="23">
        <v>-4.6676368119204588</v>
      </c>
      <c r="AA8" s="20">
        <v>74628015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299784</v>
      </c>
      <c r="D22" s="20">
        <v>0</v>
      </c>
      <c r="E22" s="21">
        <v>360043</v>
      </c>
      <c r="F22" s="22">
        <v>360043</v>
      </c>
      <c r="G22" s="22">
        <v>-2550</v>
      </c>
      <c r="H22" s="22">
        <v>2382</v>
      </c>
      <c r="I22" s="22">
        <v>2874</v>
      </c>
      <c r="J22" s="22">
        <v>2706</v>
      </c>
      <c r="K22" s="22">
        <v>3663</v>
      </c>
      <c r="L22" s="22">
        <v>5270</v>
      </c>
      <c r="M22" s="22">
        <v>2697</v>
      </c>
      <c r="N22" s="22">
        <v>11630</v>
      </c>
      <c r="O22" s="22">
        <v>2914</v>
      </c>
      <c r="P22" s="22">
        <v>4095</v>
      </c>
      <c r="Q22" s="22">
        <v>2599</v>
      </c>
      <c r="R22" s="22">
        <v>9608</v>
      </c>
      <c r="S22" s="22">
        <v>0</v>
      </c>
      <c r="T22" s="22">
        <v>0</v>
      </c>
      <c r="U22" s="22">
        <v>0</v>
      </c>
      <c r="V22" s="22">
        <v>0</v>
      </c>
      <c r="W22" s="22">
        <v>23944</v>
      </c>
      <c r="X22" s="22">
        <v>270027</v>
      </c>
      <c r="Y22" s="22">
        <v>-246083</v>
      </c>
      <c r="Z22" s="18">
        <v>-91.132738577994061</v>
      </c>
      <c r="AA22" s="20">
        <v>360043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18783670</v>
      </c>
      <c r="D28" s="20">
        <v>0</v>
      </c>
      <c r="E28" s="21">
        <v>20305021</v>
      </c>
      <c r="F28" s="22">
        <v>20305021</v>
      </c>
      <c r="G28" s="22">
        <v>8460400</v>
      </c>
      <c r="H28" s="22">
        <v>0</v>
      </c>
      <c r="I28" s="22">
        <v>0</v>
      </c>
      <c r="J28" s="22">
        <v>8460400</v>
      </c>
      <c r="K28" s="22">
        <v>0</v>
      </c>
      <c r="L28" s="22">
        <v>0</v>
      </c>
      <c r="M28" s="22">
        <v>6768377</v>
      </c>
      <c r="N28" s="22">
        <v>6768377</v>
      </c>
      <c r="O28" s="22">
        <v>0</v>
      </c>
      <c r="P28" s="22">
        <v>0</v>
      </c>
      <c r="Q28" s="22">
        <v>5076244</v>
      </c>
      <c r="R28" s="22">
        <v>5076244</v>
      </c>
      <c r="S28" s="22">
        <v>0</v>
      </c>
      <c r="T28" s="22">
        <v>0</v>
      </c>
      <c r="U28" s="22">
        <v>0</v>
      </c>
      <c r="V28" s="22">
        <v>0</v>
      </c>
      <c r="W28" s="22">
        <v>20305021</v>
      </c>
      <c r="X28" s="22">
        <v>15228765</v>
      </c>
      <c r="Y28" s="22">
        <v>5076256</v>
      </c>
      <c r="Z28" s="23">
        <v>33.333339899853989</v>
      </c>
      <c r="AA28" s="20">
        <v>20305021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89089925</v>
      </c>
      <c r="D35" s="29">
        <f t="shared" ref="D35:Y35" si="0">SUM(D6:D34)</f>
        <v>0</v>
      </c>
      <c r="E35" s="30">
        <f t="shared" si="0"/>
        <v>95293079</v>
      </c>
      <c r="F35" s="31">
        <f t="shared" si="0"/>
        <v>95293079</v>
      </c>
      <c r="G35" s="31">
        <f t="shared" si="0"/>
        <v>14400077</v>
      </c>
      <c r="H35" s="31">
        <f t="shared" si="0"/>
        <v>5941678</v>
      </c>
      <c r="I35" s="31">
        <f t="shared" si="0"/>
        <v>5958154</v>
      </c>
      <c r="J35" s="31">
        <f t="shared" si="0"/>
        <v>26299909</v>
      </c>
      <c r="K35" s="31">
        <f t="shared" si="0"/>
        <v>5946752</v>
      </c>
      <c r="L35" s="31">
        <f t="shared" si="0"/>
        <v>6005947</v>
      </c>
      <c r="M35" s="31">
        <f t="shared" si="0"/>
        <v>12682260</v>
      </c>
      <c r="N35" s="31">
        <f t="shared" si="0"/>
        <v>24634959</v>
      </c>
      <c r="O35" s="31">
        <f t="shared" si="0"/>
        <v>5940051</v>
      </c>
      <c r="P35" s="31">
        <f t="shared" si="0"/>
        <v>6000037</v>
      </c>
      <c r="Q35" s="31">
        <f t="shared" si="0"/>
        <v>10812486</v>
      </c>
      <c r="R35" s="31">
        <f t="shared" si="0"/>
        <v>22752574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73687442</v>
      </c>
      <c r="X35" s="31">
        <f t="shared" si="0"/>
        <v>71469792</v>
      </c>
      <c r="Y35" s="31">
        <f t="shared" si="0"/>
        <v>2217650</v>
      </c>
      <c r="Z35" s="32">
        <f>+IF(X35&lt;&gt;0,+(Y35/X35)*100,0)</f>
        <v>3.1029193424824855</v>
      </c>
      <c r="AA35" s="29">
        <f>SUM(AA6:AA34)</f>
        <v>95293079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33328217</v>
      </c>
      <c r="D37" s="20">
        <v>0</v>
      </c>
      <c r="E37" s="21">
        <v>39004538</v>
      </c>
      <c r="F37" s="22">
        <v>38871132</v>
      </c>
      <c r="G37" s="22">
        <v>3372245</v>
      </c>
      <c r="H37" s="22">
        <v>2973783</v>
      </c>
      <c r="I37" s="22">
        <v>2866179</v>
      </c>
      <c r="J37" s="22">
        <v>9212207</v>
      </c>
      <c r="K37" s="22">
        <v>2853624</v>
      </c>
      <c r="L37" s="22">
        <v>3063829</v>
      </c>
      <c r="M37" s="22">
        <v>2986299</v>
      </c>
      <c r="N37" s="22">
        <v>8903752</v>
      </c>
      <c r="O37" s="22">
        <v>2917853</v>
      </c>
      <c r="P37" s="22">
        <v>2856588</v>
      </c>
      <c r="Q37" s="22">
        <v>2919957</v>
      </c>
      <c r="R37" s="22">
        <v>8694398</v>
      </c>
      <c r="S37" s="22">
        <v>0</v>
      </c>
      <c r="T37" s="22">
        <v>0</v>
      </c>
      <c r="U37" s="22">
        <v>0</v>
      </c>
      <c r="V37" s="22">
        <v>0</v>
      </c>
      <c r="W37" s="22">
        <v>26810357</v>
      </c>
      <c r="X37" s="22">
        <v>29120900</v>
      </c>
      <c r="Y37" s="22">
        <v>-2310543</v>
      </c>
      <c r="Z37" s="23">
        <v>-7.9343117829462688</v>
      </c>
      <c r="AA37" s="20">
        <v>38871132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3342224</v>
      </c>
      <c r="D40" s="20">
        <v>0</v>
      </c>
      <c r="E40" s="21">
        <v>7115375</v>
      </c>
      <c r="F40" s="22">
        <v>5485375</v>
      </c>
      <c r="G40" s="22">
        <v>537197</v>
      </c>
      <c r="H40" s="22">
        <v>110297</v>
      </c>
      <c r="I40" s="22">
        <v>142174</v>
      </c>
      <c r="J40" s="22">
        <v>789668</v>
      </c>
      <c r="K40" s="22">
        <v>511727</v>
      </c>
      <c r="L40" s="22">
        <v>249239</v>
      </c>
      <c r="M40" s="22">
        <v>420496</v>
      </c>
      <c r="N40" s="22">
        <v>1181462</v>
      </c>
      <c r="O40" s="22">
        <v>250599</v>
      </c>
      <c r="P40" s="22">
        <v>132842</v>
      </c>
      <c r="Q40" s="22">
        <v>136787</v>
      </c>
      <c r="R40" s="22">
        <v>520228</v>
      </c>
      <c r="S40" s="22">
        <v>0</v>
      </c>
      <c r="T40" s="22">
        <v>0</v>
      </c>
      <c r="U40" s="22">
        <v>0</v>
      </c>
      <c r="V40" s="22">
        <v>0</v>
      </c>
      <c r="W40" s="22">
        <v>2491358</v>
      </c>
      <c r="X40" s="22">
        <v>4684559</v>
      </c>
      <c r="Y40" s="22">
        <v>-2193201</v>
      </c>
      <c r="Z40" s="23">
        <v>-46.81766202539022</v>
      </c>
      <c r="AA40" s="20">
        <v>5485375</v>
      </c>
    </row>
    <row r="41" spans="1:27" x14ac:dyDescent="0.25">
      <c r="A41" s="19" t="s">
        <v>67</v>
      </c>
      <c r="B41" s="15" t="s">
        <v>32</v>
      </c>
      <c r="C41" s="20">
        <v>3291348</v>
      </c>
      <c r="D41" s="20">
        <v>0</v>
      </c>
      <c r="E41" s="21">
        <v>7420000</v>
      </c>
      <c r="F41" s="22">
        <v>7420000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2693460</v>
      </c>
      <c r="N41" s="22">
        <v>2693460</v>
      </c>
      <c r="O41" s="22">
        <v>355000</v>
      </c>
      <c r="P41" s="22">
        <v>0</v>
      </c>
      <c r="Q41" s="22">
        <v>0</v>
      </c>
      <c r="R41" s="22">
        <v>355000</v>
      </c>
      <c r="S41" s="22">
        <v>0</v>
      </c>
      <c r="T41" s="22">
        <v>0</v>
      </c>
      <c r="U41" s="22">
        <v>0</v>
      </c>
      <c r="V41" s="22">
        <v>0</v>
      </c>
      <c r="W41" s="22">
        <v>3048460</v>
      </c>
      <c r="X41" s="22">
        <v>5565006</v>
      </c>
      <c r="Y41" s="22">
        <v>-2516546</v>
      </c>
      <c r="Z41" s="23">
        <v>-45.220903625261137</v>
      </c>
      <c r="AA41" s="20">
        <v>7420000</v>
      </c>
    </row>
    <row r="42" spans="1:27" x14ac:dyDescent="0.25">
      <c r="A42" s="19" t="s">
        <v>68</v>
      </c>
      <c r="B42" s="15" t="s">
        <v>32</v>
      </c>
      <c r="C42" s="20">
        <v>16081207</v>
      </c>
      <c r="D42" s="20">
        <v>0</v>
      </c>
      <c r="E42" s="21">
        <v>15424258</v>
      </c>
      <c r="F42" s="22">
        <v>16269558</v>
      </c>
      <c r="G42" s="22">
        <v>900000</v>
      </c>
      <c r="H42" s="22">
        <v>900000</v>
      </c>
      <c r="I42" s="22">
        <v>900000</v>
      </c>
      <c r="J42" s="22">
        <v>2700000</v>
      </c>
      <c r="K42" s="22">
        <v>900000</v>
      </c>
      <c r="L42" s="22">
        <v>3045884</v>
      </c>
      <c r="M42" s="22">
        <v>1329181</v>
      </c>
      <c r="N42" s="22">
        <v>5275065</v>
      </c>
      <c r="O42" s="22">
        <v>1329170</v>
      </c>
      <c r="P42" s="22">
        <v>1329181</v>
      </c>
      <c r="Q42" s="22">
        <v>1329171</v>
      </c>
      <c r="R42" s="22">
        <v>3987522</v>
      </c>
      <c r="S42" s="22">
        <v>0</v>
      </c>
      <c r="T42" s="22">
        <v>0</v>
      </c>
      <c r="U42" s="22">
        <v>0</v>
      </c>
      <c r="V42" s="22">
        <v>0</v>
      </c>
      <c r="W42" s="22">
        <v>11962587</v>
      </c>
      <c r="X42" s="22">
        <v>12072063</v>
      </c>
      <c r="Y42" s="22">
        <v>-109476</v>
      </c>
      <c r="Z42" s="23">
        <v>-0.90685411432992014</v>
      </c>
      <c r="AA42" s="20">
        <v>16269558</v>
      </c>
    </row>
    <row r="43" spans="1:27" x14ac:dyDescent="0.25">
      <c r="A43" s="19" t="s">
        <v>69</v>
      </c>
      <c r="B43" s="15" t="s">
        <v>32</v>
      </c>
      <c r="C43" s="20">
        <v>4676262</v>
      </c>
      <c r="D43" s="20">
        <v>0</v>
      </c>
      <c r="E43" s="21">
        <v>4478109</v>
      </c>
      <c r="F43" s="22">
        <v>6006109</v>
      </c>
      <c r="G43" s="22">
        <v>36041</v>
      </c>
      <c r="H43" s="22">
        <v>50629</v>
      </c>
      <c r="I43" s="22">
        <v>42574</v>
      </c>
      <c r="J43" s="22">
        <v>129244</v>
      </c>
      <c r="K43" s="22">
        <v>40059</v>
      </c>
      <c r="L43" s="22">
        <v>39378</v>
      </c>
      <c r="M43" s="22">
        <v>2717610</v>
      </c>
      <c r="N43" s="22">
        <v>2797047</v>
      </c>
      <c r="O43" s="22">
        <v>37296</v>
      </c>
      <c r="P43" s="22">
        <v>36225</v>
      </c>
      <c r="Q43" s="22">
        <v>32642</v>
      </c>
      <c r="R43" s="22">
        <v>106163</v>
      </c>
      <c r="S43" s="22">
        <v>0</v>
      </c>
      <c r="T43" s="22">
        <v>0</v>
      </c>
      <c r="U43" s="22">
        <v>0</v>
      </c>
      <c r="V43" s="22">
        <v>0</v>
      </c>
      <c r="W43" s="22">
        <v>3032454</v>
      </c>
      <c r="X43" s="22">
        <v>3969793</v>
      </c>
      <c r="Y43" s="22">
        <v>-937339</v>
      </c>
      <c r="Z43" s="23">
        <v>-23.61178529963653</v>
      </c>
      <c r="AA43" s="20">
        <v>6006109</v>
      </c>
    </row>
    <row r="44" spans="1:27" x14ac:dyDescent="0.25">
      <c r="A44" s="19" t="s">
        <v>70</v>
      </c>
      <c r="B44" s="15" t="s">
        <v>32</v>
      </c>
      <c r="C44" s="20">
        <v>22802805</v>
      </c>
      <c r="D44" s="20">
        <v>0</v>
      </c>
      <c r="E44" s="21">
        <v>23631345</v>
      </c>
      <c r="F44" s="22">
        <v>28145553</v>
      </c>
      <c r="G44" s="22">
        <v>75921</v>
      </c>
      <c r="H44" s="22">
        <v>1602247</v>
      </c>
      <c r="I44" s="22">
        <v>1491189</v>
      </c>
      <c r="J44" s="22">
        <v>3169357</v>
      </c>
      <c r="K44" s="22">
        <v>1872243</v>
      </c>
      <c r="L44" s="22">
        <v>2423580</v>
      </c>
      <c r="M44" s="22">
        <v>3160698</v>
      </c>
      <c r="N44" s="22">
        <v>7456521</v>
      </c>
      <c r="O44" s="22">
        <v>1656838</v>
      </c>
      <c r="P44" s="22">
        <v>1563514</v>
      </c>
      <c r="Q44" s="22">
        <v>2412828</v>
      </c>
      <c r="R44" s="22">
        <v>5633180</v>
      </c>
      <c r="S44" s="22">
        <v>0</v>
      </c>
      <c r="T44" s="22">
        <v>0</v>
      </c>
      <c r="U44" s="22">
        <v>0</v>
      </c>
      <c r="V44" s="22">
        <v>0</v>
      </c>
      <c r="W44" s="22">
        <v>16259058</v>
      </c>
      <c r="X44" s="22">
        <v>19408203</v>
      </c>
      <c r="Y44" s="22">
        <v>-3149145</v>
      </c>
      <c r="Z44" s="23">
        <v>-16.225845329420761</v>
      </c>
      <c r="AA44" s="20">
        <v>28145553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11821000</v>
      </c>
      <c r="D46" s="20">
        <v>0</v>
      </c>
      <c r="E46" s="21">
        <v>427054</v>
      </c>
      <c r="F46" s="22">
        <v>2220054</v>
      </c>
      <c r="G46" s="22">
        <v>19679</v>
      </c>
      <c r="H46" s="22">
        <v>177110</v>
      </c>
      <c r="I46" s="22">
        <v>0</v>
      </c>
      <c r="J46" s="22">
        <v>196789</v>
      </c>
      <c r="K46" s="22">
        <v>228853</v>
      </c>
      <c r="L46" s="22">
        <v>0</v>
      </c>
      <c r="M46" s="22">
        <v>264924</v>
      </c>
      <c r="N46" s="22">
        <v>493777</v>
      </c>
      <c r="O46" s="22">
        <v>4</v>
      </c>
      <c r="P46" s="22">
        <v>97172</v>
      </c>
      <c r="Q46" s="22">
        <v>87095</v>
      </c>
      <c r="R46" s="22">
        <v>184271</v>
      </c>
      <c r="S46" s="22">
        <v>0</v>
      </c>
      <c r="T46" s="22">
        <v>0</v>
      </c>
      <c r="U46" s="22">
        <v>0</v>
      </c>
      <c r="V46" s="22">
        <v>0</v>
      </c>
      <c r="W46" s="22">
        <v>874837</v>
      </c>
      <c r="X46" s="22">
        <v>1665036</v>
      </c>
      <c r="Y46" s="22">
        <v>-790199</v>
      </c>
      <c r="Z46" s="23">
        <v>-47.458373272409723</v>
      </c>
      <c r="AA46" s="20">
        <v>2220054</v>
      </c>
    </row>
    <row r="47" spans="1:27" x14ac:dyDescent="0.25">
      <c r="A47" s="19" t="s">
        <v>73</v>
      </c>
      <c r="B47" s="15" t="s">
        <v>32</v>
      </c>
      <c r="C47" s="20">
        <v>3212747</v>
      </c>
      <c r="D47" s="20">
        <v>0</v>
      </c>
      <c r="E47" s="21">
        <v>3326561</v>
      </c>
      <c r="F47" s="22">
        <v>2951124</v>
      </c>
      <c r="G47" s="22">
        <v>33348</v>
      </c>
      <c r="H47" s="22">
        <v>56683</v>
      </c>
      <c r="I47" s="22">
        <v>72098</v>
      </c>
      <c r="J47" s="22">
        <v>162129</v>
      </c>
      <c r="K47" s="22">
        <v>75282</v>
      </c>
      <c r="L47" s="22">
        <v>269970</v>
      </c>
      <c r="M47" s="22">
        <v>212536</v>
      </c>
      <c r="N47" s="22">
        <v>557788</v>
      </c>
      <c r="O47" s="22">
        <v>86777</v>
      </c>
      <c r="P47" s="22">
        <v>773080</v>
      </c>
      <c r="Q47" s="22">
        <v>298947</v>
      </c>
      <c r="R47" s="22">
        <v>1158804</v>
      </c>
      <c r="S47" s="22">
        <v>0</v>
      </c>
      <c r="T47" s="22">
        <v>0</v>
      </c>
      <c r="U47" s="22">
        <v>0</v>
      </c>
      <c r="V47" s="22">
        <v>0</v>
      </c>
      <c r="W47" s="22">
        <v>1878721</v>
      </c>
      <c r="X47" s="22">
        <v>2213133</v>
      </c>
      <c r="Y47" s="22">
        <v>-334412</v>
      </c>
      <c r="Z47" s="23">
        <v>-15.110343571760035</v>
      </c>
      <c r="AA47" s="20">
        <v>2951124</v>
      </c>
    </row>
    <row r="48" spans="1:27" x14ac:dyDescent="0.25">
      <c r="A48" s="19" t="s">
        <v>74</v>
      </c>
      <c r="B48" s="15" t="s">
        <v>32</v>
      </c>
      <c r="C48" s="20">
        <v>75462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98631272</v>
      </c>
      <c r="D50" s="29">
        <f t="shared" ref="D50:Y50" si="1">SUM(D37:D49)</f>
        <v>0</v>
      </c>
      <c r="E50" s="30">
        <f t="shared" si="1"/>
        <v>100827240</v>
      </c>
      <c r="F50" s="31">
        <f t="shared" si="1"/>
        <v>107368905</v>
      </c>
      <c r="G50" s="31">
        <f t="shared" si="1"/>
        <v>4974431</v>
      </c>
      <c r="H50" s="31">
        <f t="shared" si="1"/>
        <v>5870749</v>
      </c>
      <c r="I50" s="31">
        <f t="shared" si="1"/>
        <v>5514214</v>
      </c>
      <c r="J50" s="31">
        <f t="shared" si="1"/>
        <v>16359394</v>
      </c>
      <c r="K50" s="31">
        <f t="shared" si="1"/>
        <v>6481788</v>
      </c>
      <c r="L50" s="31">
        <f t="shared" si="1"/>
        <v>9091880</v>
      </c>
      <c r="M50" s="31">
        <f t="shared" si="1"/>
        <v>13785204</v>
      </c>
      <c r="N50" s="31">
        <f t="shared" si="1"/>
        <v>29358872</v>
      </c>
      <c r="O50" s="31">
        <f t="shared" si="1"/>
        <v>6633537</v>
      </c>
      <c r="P50" s="31">
        <f t="shared" si="1"/>
        <v>6788602</v>
      </c>
      <c r="Q50" s="31">
        <f t="shared" si="1"/>
        <v>7217427</v>
      </c>
      <c r="R50" s="31">
        <f t="shared" si="1"/>
        <v>20639566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66357832</v>
      </c>
      <c r="X50" s="31">
        <f t="shared" si="1"/>
        <v>78698693</v>
      </c>
      <c r="Y50" s="31">
        <f t="shared" si="1"/>
        <v>-12340861</v>
      </c>
      <c r="Z50" s="32">
        <f>+IF(X50&lt;&gt;0,+(Y50/X50)*100,0)</f>
        <v>-15.681151146944714</v>
      </c>
      <c r="AA50" s="29">
        <f>SUM(AA37:AA49)</f>
        <v>107368905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-9541347</v>
      </c>
      <c r="D51" s="39">
        <f t="shared" si="2"/>
        <v>0</v>
      </c>
      <c r="E51" s="40">
        <f t="shared" si="2"/>
        <v>-5534161</v>
      </c>
      <c r="F51" s="41">
        <f t="shared" si="2"/>
        <v>-12075826</v>
      </c>
      <c r="G51" s="41">
        <f t="shared" si="2"/>
        <v>9425646</v>
      </c>
      <c r="H51" s="41">
        <f t="shared" si="2"/>
        <v>70929</v>
      </c>
      <c r="I51" s="41">
        <f t="shared" si="2"/>
        <v>443940</v>
      </c>
      <c r="J51" s="41">
        <f t="shared" si="2"/>
        <v>9940515</v>
      </c>
      <c r="K51" s="41">
        <f t="shared" si="2"/>
        <v>-535036</v>
      </c>
      <c r="L51" s="41">
        <f t="shared" si="2"/>
        <v>-3085933</v>
      </c>
      <c r="M51" s="41">
        <f t="shared" si="2"/>
        <v>-1102944</v>
      </c>
      <c r="N51" s="41">
        <f t="shared" si="2"/>
        <v>-4723913</v>
      </c>
      <c r="O51" s="41">
        <f t="shared" si="2"/>
        <v>-693486</v>
      </c>
      <c r="P51" s="41">
        <f t="shared" si="2"/>
        <v>-788565</v>
      </c>
      <c r="Q51" s="41">
        <f t="shared" si="2"/>
        <v>3595059</v>
      </c>
      <c r="R51" s="41">
        <f t="shared" si="2"/>
        <v>2113008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7329610</v>
      </c>
      <c r="X51" s="41">
        <f t="shared" si="2"/>
        <v>-7228901</v>
      </c>
      <c r="Y51" s="41">
        <f t="shared" si="2"/>
        <v>14558511</v>
      </c>
      <c r="Z51" s="42">
        <f>+IF(X51&lt;&gt;0,+(Y51/X51)*100,0)</f>
        <v>-201.39314399242707</v>
      </c>
      <c r="AA51" s="39">
        <f>+AA35-AA50</f>
        <v>-12075826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3805000</v>
      </c>
      <c r="F52" s="22">
        <v>3805000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2853747</v>
      </c>
      <c r="Y52" s="22">
        <v>-2853747</v>
      </c>
      <c r="Z52" s="23">
        <v>-100</v>
      </c>
      <c r="AA52" s="20">
        <v>3805000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-9541347</v>
      </c>
      <c r="D54" s="48">
        <f t="shared" si="3"/>
        <v>0</v>
      </c>
      <c r="E54" s="49">
        <f t="shared" si="3"/>
        <v>-1729161</v>
      </c>
      <c r="F54" s="50">
        <f t="shared" si="3"/>
        <v>-8270826</v>
      </c>
      <c r="G54" s="50">
        <f t="shared" si="3"/>
        <v>9425646</v>
      </c>
      <c r="H54" s="50">
        <f t="shared" si="3"/>
        <v>70929</v>
      </c>
      <c r="I54" s="50">
        <f t="shared" si="3"/>
        <v>443940</v>
      </c>
      <c r="J54" s="50">
        <f t="shared" si="3"/>
        <v>9940515</v>
      </c>
      <c r="K54" s="50">
        <f t="shared" si="3"/>
        <v>-535036</v>
      </c>
      <c r="L54" s="50">
        <f t="shared" si="3"/>
        <v>-3085933</v>
      </c>
      <c r="M54" s="50">
        <f t="shared" si="3"/>
        <v>-1102944</v>
      </c>
      <c r="N54" s="50">
        <f t="shared" si="3"/>
        <v>-4723913</v>
      </c>
      <c r="O54" s="50">
        <f t="shared" si="3"/>
        <v>-693486</v>
      </c>
      <c r="P54" s="50">
        <f t="shared" si="3"/>
        <v>-788565</v>
      </c>
      <c r="Q54" s="50">
        <f t="shared" si="3"/>
        <v>3595059</v>
      </c>
      <c r="R54" s="50">
        <f t="shared" si="3"/>
        <v>2113008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7329610</v>
      </c>
      <c r="X54" s="50">
        <f t="shared" si="3"/>
        <v>-4375154</v>
      </c>
      <c r="Y54" s="50">
        <f t="shared" si="3"/>
        <v>11704764</v>
      </c>
      <c r="Z54" s="51">
        <f>+IF(X54&lt;&gt;0,+(Y54/X54)*100,0)</f>
        <v>-267.52804586992823</v>
      </c>
      <c r="AA54" s="48">
        <f>SUM(AA51:AA53)</f>
        <v>-8270826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-9541347</v>
      </c>
      <c r="D56" s="54">
        <f>+D54-D55</f>
        <v>0</v>
      </c>
      <c r="E56" s="55">
        <f t="shared" si="4"/>
        <v>-1729161</v>
      </c>
      <c r="F56" s="56">
        <f t="shared" si="4"/>
        <v>-8270826</v>
      </c>
      <c r="G56" s="56">
        <f t="shared" si="4"/>
        <v>9425646</v>
      </c>
      <c r="H56" s="56">
        <f t="shared" si="4"/>
        <v>70929</v>
      </c>
      <c r="I56" s="56">
        <f t="shared" si="4"/>
        <v>443940</v>
      </c>
      <c r="J56" s="56">
        <f t="shared" si="4"/>
        <v>9940515</v>
      </c>
      <c r="K56" s="56">
        <f t="shared" si="4"/>
        <v>-535036</v>
      </c>
      <c r="L56" s="56">
        <f t="shared" si="4"/>
        <v>-3085933</v>
      </c>
      <c r="M56" s="56">
        <f t="shared" si="4"/>
        <v>-1102944</v>
      </c>
      <c r="N56" s="56">
        <f t="shared" si="4"/>
        <v>-4723913</v>
      </c>
      <c r="O56" s="56">
        <f t="shared" si="4"/>
        <v>-693486</v>
      </c>
      <c r="P56" s="56">
        <f t="shared" si="4"/>
        <v>-788565</v>
      </c>
      <c r="Q56" s="56">
        <f t="shared" si="4"/>
        <v>3595059</v>
      </c>
      <c r="R56" s="56">
        <f t="shared" si="4"/>
        <v>2113008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7329610</v>
      </c>
      <c r="X56" s="56">
        <f t="shared" si="4"/>
        <v>-4375154</v>
      </c>
      <c r="Y56" s="56">
        <f t="shared" si="4"/>
        <v>11704764</v>
      </c>
      <c r="Z56" s="57">
        <f>+IF(X56&lt;&gt;0,+(Y56/X56)*100,0)</f>
        <v>-267.52804586992823</v>
      </c>
      <c r="AA56" s="54">
        <f>+AA54-AA55</f>
        <v>-8270826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-9541347</v>
      </c>
      <c r="D59" s="48">
        <f>SUM(D56:D58)</f>
        <v>0</v>
      </c>
      <c r="E59" s="49">
        <f t="shared" si="5"/>
        <v>-1729161</v>
      </c>
      <c r="F59" s="50">
        <f t="shared" si="5"/>
        <v>-8270826</v>
      </c>
      <c r="G59" s="50">
        <f t="shared" si="5"/>
        <v>9425646</v>
      </c>
      <c r="H59" s="50">
        <f t="shared" si="5"/>
        <v>70929</v>
      </c>
      <c r="I59" s="50">
        <f t="shared" si="5"/>
        <v>443940</v>
      </c>
      <c r="J59" s="50">
        <f t="shared" si="5"/>
        <v>9940515</v>
      </c>
      <c r="K59" s="50">
        <f t="shared" si="5"/>
        <v>-535036</v>
      </c>
      <c r="L59" s="50">
        <f t="shared" si="5"/>
        <v>-3085933</v>
      </c>
      <c r="M59" s="50">
        <f t="shared" si="5"/>
        <v>-1102944</v>
      </c>
      <c r="N59" s="50">
        <f t="shared" si="5"/>
        <v>-4723913</v>
      </c>
      <c r="O59" s="50">
        <f t="shared" si="5"/>
        <v>-693486</v>
      </c>
      <c r="P59" s="50">
        <f t="shared" si="5"/>
        <v>-788565</v>
      </c>
      <c r="Q59" s="50">
        <f t="shared" si="5"/>
        <v>3595059</v>
      </c>
      <c r="R59" s="50">
        <f t="shared" si="5"/>
        <v>2113008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7329610</v>
      </c>
      <c r="X59" s="50">
        <f t="shared" si="5"/>
        <v>-4375154</v>
      </c>
      <c r="Y59" s="50">
        <f t="shared" si="5"/>
        <v>11704764</v>
      </c>
      <c r="Z59" s="51">
        <f>+IF(X59&lt;&gt;0,+(Y59/X59)*100,0)</f>
        <v>-267.52804586992823</v>
      </c>
      <c r="AA59" s="48">
        <f>SUM(AA56:AA58)</f>
        <v>-8270826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-9541347</v>
      </c>
      <c r="D62" s="65">
        <f>SUM(D59:D61)</f>
        <v>0</v>
      </c>
      <c r="E62" s="66">
        <f t="shared" si="6"/>
        <v>-1729161</v>
      </c>
      <c r="F62" s="67">
        <f t="shared" si="6"/>
        <v>-8270826</v>
      </c>
      <c r="G62" s="67">
        <f t="shared" si="6"/>
        <v>9425646</v>
      </c>
      <c r="H62" s="67">
        <f t="shared" si="6"/>
        <v>70929</v>
      </c>
      <c r="I62" s="67">
        <f t="shared" si="6"/>
        <v>443940</v>
      </c>
      <c r="J62" s="67">
        <f t="shared" si="6"/>
        <v>9940515</v>
      </c>
      <c r="K62" s="67">
        <f t="shared" si="6"/>
        <v>-535036</v>
      </c>
      <c r="L62" s="67">
        <f t="shared" si="6"/>
        <v>-3085933</v>
      </c>
      <c r="M62" s="67">
        <f t="shared" si="6"/>
        <v>-1102944</v>
      </c>
      <c r="N62" s="67">
        <f t="shared" si="6"/>
        <v>-4723913</v>
      </c>
      <c r="O62" s="67">
        <f t="shared" si="6"/>
        <v>-693486</v>
      </c>
      <c r="P62" s="67">
        <f t="shared" si="6"/>
        <v>-788565</v>
      </c>
      <c r="Q62" s="67">
        <f t="shared" si="6"/>
        <v>3595059</v>
      </c>
      <c r="R62" s="67">
        <f t="shared" si="6"/>
        <v>2113008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7329610</v>
      </c>
      <c r="X62" s="67">
        <f t="shared" si="6"/>
        <v>-4375154</v>
      </c>
      <c r="Y62" s="67">
        <f t="shared" si="6"/>
        <v>11704764</v>
      </c>
      <c r="Z62" s="68">
        <f>+IF(X62&lt;&gt;0,+(Y62/X62)*100,0)</f>
        <v>-267.52804586992823</v>
      </c>
      <c r="AA62" s="65">
        <f>SUM(AA59:AA61)</f>
        <v>-8270826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45462262</v>
      </c>
      <c r="D8" s="20">
        <v>0</v>
      </c>
      <c r="E8" s="21">
        <v>52907970</v>
      </c>
      <c r="F8" s="22">
        <v>58330265</v>
      </c>
      <c r="G8" s="22">
        <v>4804081</v>
      </c>
      <c r="H8" s="22">
        <v>4869710</v>
      </c>
      <c r="I8" s="22">
        <v>4878873</v>
      </c>
      <c r="J8" s="22">
        <v>14552664</v>
      </c>
      <c r="K8" s="22">
        <v>4849516</v>
      </c>
      <c r="L8" s="22">
        <v>4870322</v>
      </c>
      <c r="M8" s="22">
        <v>4892632</v>
      </c>
      <c r="N8" s="22">
        <v>14612470</v>
      </c>
      <c r="O8" s="22">
        <v>4862929</v>
      </c>
      <c r="P8" s="22">
        <v>4865652</v>
      </c>
      <c r="Q8" s="22">
        <v>4856000</v>
      </c>
      <c r="R8" s="22">
        <v>14584581</v>
      </c>
      <c r="S8" s="22">
        <v>0</v>
      </c>
      <c r="T8" s="22">
        <v>0</v>
      </c>
      <c r="U8" s="22">
        <v>0</v>
      </c>
      <c r="V8" s="22">
        <v>0</v>
      </c>
      <c r="W8" s="22">
        <v>43749715</v>
      </c>
      <c r="X8" s="22">
        <v>41849909</v>
      </c>
      <c r="Y8" s="22">
        <v>1899806</v>
      </c>
      <c r="Z8" s="23">
        <v>4.5395702055170535</v>
      </c>
      <c r="AA8" s="20">
        <v>58330265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3478286</v>
      </c>
      <c r="D13" s="20">
        <v>0</v>
      </c>
      <c r="E13" s="21">
        <v>3515964</v>
      </c>
      <c r="F13" s="22">
        <v>4236059</v>
      </c>
      <c r="G13" s="22">
        <v>324373</v>
      </c>
      <c r="H13" s="22">
        <v>334058</v>
      </c>
      <c r="I13" s="22">
        <v>346625</v>
      </c>
      <c r="J13" s="22">
        <v>1005056</v>
      </c>
      <c r="K13" s="22">
        <v>357280</v>
      </c>
      <c r="L13" s="22">
        <v>370772</v>
      </c>
      <c r="M13" s="22">
        <v>384921</v>
      </c>
      <c r="N13" s="22">
        <v>1112973</v>
      </c>
      <c r="O13" s="22">
        <v>388371</v>
      </c>
      <c r="P13" s="22">
        <v>406148</v>
      </c>
      <c r="Q13" s="22">
        <v>418279</v>
      </c>
      <c r="R13" s="22">
        <v>1212798</v>
      </c>
      <c r="S13" s="22">
        <v>0</v>
      </c>
      <c r="T13" s="22">
        <v>0</v>
      </c>
      <c r="U13" s="22">
        <v>0</v>
      </c>
      <c r="V13" s="22">
        <v>0</v>
      </c>
      <c r="W13" s="22">
        <v>3330827</v>
      </c>
      <c r="X13" s="22">
        <v>2925011</v>
      </c>
      <c r="Y13" s="22">
        <v>405816</v>
      </c>
      <c r="Z13" s="23">
        <v>13.873999106328148</v>
      </c>
      <c r="AA13" s="20">
        <v>4236059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44279003</v>
      </c>
      <c r="F28" s="22">
        <v>44279003</v>
      </c>
      <c r="G28" s="22">
        <v>18449536</v>
      </c>
      <c r="H28" s="22">
        <v>0</v>
      </c>
      <c r="I28" s="22">
        <v>0</v>
      </c>
      <c r="J28" s="22">
        <v>18449536</v>
      </c>
      <c r="K28" s="22">
        <v>0</v>
      </c>
      <c r="L28" s="22">
        <v>0</v>
      </c>
      <c r="M28" s="22">
        <v>14600177</v>
      </c>
      <c r="N28" s="22">
        <v>14600177</v>
      </c>
      <c r="O28" s="22">
        <v>0</v>
      </c>
      <c r="P28" s="22">
        <v>0</v>
      </c>
      <c r="Q28" s="22">
        <v>11069799</v>
      </c>
      <c r="R28" s="22">
        <v>11069799</v>
      </c>
      <c r="S28" s="22">
        <v>0</v>
      </c>
      <c r="T28" s="22">
        <v>0</v>
      </c>
      <c r="U28" s="22">
        <v>0</v>
      </c>
      <c r="V28" s="22">
        <v>0</v>
      </c>
      <c r="W28" s="22">
        <v>44119512</v>
      </c>
      <c r="X28" s="22">
        <v>33209253</v>
      </c>
      <c r="Y28" s="22">
        <v>10910259</v>
      </c>
      <c r="Z28" s="23">
        <v>32.853069594790348</v>
      </c>
      <c r="AA28" s="20">
        <v>44279003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48940548</v>
      </c>
      <c r="D35" s="29">
        <f t="shared" ref="D35:Y35" si="0">SUM(D6:D34)</f>
        <v>0</v>
      </c>
      <c r="E35" s="30">
        <f t="shared" si="0"/>
        <v>100702937</v>
      </c>
      <c r="F35" s="31">
        <f t="shared" si="0"/>
        <v>106845327</v>
      </c>
      <c r="G35" s="31">
        <f t="shared" si="0"/>
        <v>23577990</v>
      </c>
      <c r="H35" s="31">
        <f t="shared" si="0"/>
        <v>5203768</v>
      </c>
      <c r="I35" s="31">
        <f t="shared" si="0"/>
        <v>5225498</v>
      </c>
      <c r="J35" s="31">
        <f t="shared" si="0"/>
        <v>34007256</v>
      </c>
      <c r="K35" s="31">
        <f t="shared" si="0"/>
        <v>5206796</v>
      </c>
      <c r="L35" s="31">
        <f t="shared" si="0"/>
        <v>5241094</v>
      </c>
      <c r="M35" s="31">
        <f t="shared" si="0"/>
        <v>19877730</v>
      </c>
      <c r="N35" s="31">
        <f t="shared" si="0"/>
        <v>30325620</v>
      </c>
      <c r="O35" s="31">
        <f t="shared" si="0"/>
        <v>5251300</v>
      </c>
      <c r="P35" s="31">
        <f t="shared" si="0"/>
        <v>5271800</v>
      </c>
      <c r="Q35" s="31">
        <f t="shared" si="0"/>
        <v>16344078</v>
      </c>
      <c r="R35" s="31">
        <f t="shared" si="0"/>
        <v>26867178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91200054</v>
      </c>
      <c r="X35" s="31">
        <f t="shared" si="0"/>
        <v>77984173</v>
      </c>
      <c r="Y35" s="31">
        <f t="shared" si="0"/>
        <v>13215881</v>
      </c>
      <c r="Z35" s="32">
        <f>+IF(X35&lt;&gt;0,+(Y35/X35)*100,0)</f>
        <v>16.946875874416207</v>
      </c>
      <c r="AA35" s="29">
        <f>SUM(AA6:AA34)</f>
        <v>106845327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10252862</v>
      </c>
      <c r="D37" s="20">
        <v>0</v>
      </c>
      <c r="E37" s="21">
        <v>8752666</v>
      </c>
      <c r="F37" s="22">
        <v>7621261</v>
      </c>
      <c r="G37" s="22">
        <v>532399</v>
      </c>
      <c r="H37" s="22">
        <v>616623</v>
      </c>
      <c r="I37" s="22">
        <v>605330</v>
      </c>
      <c r="J37" s="22">
        <v>1754352</v>
      </c>
      <c r="K37" s="22">
        <v>667988</v>
      </c>
      <c r="L37" s="22">
        <v>581299</v>
      </c>
      <c r="M37" s="22">
        <v>581503</v>
      </c>
      <c r="N37" s="22">
        <v>1830790</v>
      </c>
      <c r="O37" s="22">
        <v>614398</v>
      </c>
      <c r="P37" s="22">
        <v>584885</v>
      </c>
      <c r="Q37" s="22">
        <v>559393</v>
      </c>
      <c r="R37" s="22">
        <v>1758676</v>
      </c>
      <c r="S37" s="22">
        <v>0</v>
      </c>
      <c r="T37" s="22">
        <v>0</v>
      </c>
      <c r="U37" s="22">
        <v>0</v>
      </c>
      <c r="V37" s="22">
        <v>0</v>
      </c>
      <c r="W37" s="22">
        <v>5343818</v>
      </c>
      <c r="X37" s="22">
        <v>6111957</v>
      </c>
      <c r="Y37" s="22">
        <v>-768139</v>
      </c>
      <c r="Z37" s="23">
        <v>-12.567807659641584</v>
      </c>
      <c r="AA37" s="20">
        <v>7621261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126400</v>
      </c>
      <c r="D40" s="20">
        <v>0</v>
      </c>
      <c r="E40" s="21">
        <v>175952</v>
      </c>
      <c r="F40" s="22">
        <v>151957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122369</v>
      </c>
      <c r="Y40" s="22">
        <v>-122369</v>
      </c>
      <c r="Z40" s="23">
        <v>-100</v>
      </c>
      <c r="AA40" s="20">
        <v>151957</v>
      </c>
    </row>
    <row r="41" spans="1:27" x14ac:dyDescent="0.25">
      <c r="A41" s="19" t="s">
        <v>67</v>
      </c>
      <c r="B41" s="15" t="s">
        <v>32</v>
      </c>
      <c r="C41" s="20">
        <v>23747102</v>
      </c>
      <c r="D41" s="20">
        <v>0</v>
      </c>
      <c r="E41" s="21">
        <v>7335111</v>
      </c>
      <c r="F41" s="22">
        <v>18769896</v>
      </c>
      <c r="G41" s="22">
        <v>0</v>
      </c>
      <c r="H41" s="22">
        <v>0</v>
      </c>
      <c r="I41" s="22">
        <v>-38331949</v>
      </c>
      <c r="J41" s="22">
        <v>-38331949</v>
      </c>
      <c r="K41" s="22">
        <v>0</v>
      </c>
      <c r="L41" s="22">
        <v>0</v>
      </c>
      <c r="M41" s="22">
        <v>45192723</v>
      </c>
      <c r="N41" s="22">
        <v>45192723</v>
      </c>
      <c r="O41" s="22">
        <v>9033482</v>
      </c>
      <c r="P41" s="22">
        <v>0</v>
      </c>
      <c r="Q41" s="22">
        <v>0</v>
      </c>
      <c r="R41" s="22">
        <v>9033482</v>
      </c>
      <c r="S41" s="22">
        <v>0</v>
      </c>
      <c r="T41" s="22">
        <v>0</v>
      </c>
      <c r="U41" s="22">
        <v>0</v>
      </c>
      <c r="V41" s="22">
        <v>0</v>
      </c>
      <c r="W41" s="22">
        <v>15894256</v>
      </c>
      <c r="X41" s="22">
        <v>10075245</v>
      </c>
      <c r="Y41" s="22">
        <v>5819011</v>
      </c>
      <c r="Z41" s="23">
        <v>57.755528525609058</v>
      </c>
      <c r="AA41" s="20">
        <v>18769896</v>
      </c>
    </row>
    <row r="42" spans="1:27" x14ac:dyDescent="0.25">
      <c r="A42" s="19" t="s">
        <v>68</v>
      </c>
      <c r="B42" s="15" t="s">
        <v>32</v>
      </c>
      <c r="C42" s="20">
        <v>32602432</v>
      </c>
      <c r="D42" s="20">
        <v>0</v>
      </c>
      <c r="E42" s="21">
        <v>1316360</v>
      </c>
      <c r="F42" s="22">
        <v>8656445</v>
      </c>
      <c r="G42" s="22">
        <v>0</v>
      </c>
      <c r="H42" s="22">
        <v>1032872</v>
      </c>
      <c r="I42" s="22">
        <v>803345</v>
      </c>
      <c r="J42" s="22">
        <v>1836217</v>
      </c>
      <c r="K42" s="22">
        <v>803345</v>
      </c>
      <c r="L42" s="22">
        <v>803345</v>
      </c>
      <c r="M42" s="22">
        <v>803345</v>
      </c>
      <c r="N42" s="22">
        <v>2410035</v>
      </c>
      <c r="O42" s="22">
        <v>803345</v>
      </c>
      <c r="P42" s="22">
        <v>803345</v>
      </c>
      <c r="Q42" s="22">
        <v>803345</v>
      </c>
      <c r="R42" s="22">
        <v>2410035</v>
      </c>
      <c r="S42" s="22">
        <v>0</v>
      </c>
      <c r="T42" s="22">
        <v>0</v>
      </c>
      <c r="U42" s="22">
        <v>0</v>
      </c>
      <c r="V42" s="22">
        <v>0</v>
      </c>
      <c r="W42" s="22">
        <v>6656287</v>
      </c>
      <c r="X42" s="22">
        <v>3923307</v>
      </c>
      <c r="Y42" s="22">
        <v>2732980</v>
      </c>
      <c r="Z42" s="23">
        <v>69.660110717820459</v>
      </c>
      <c r="AA42" s="20">
        <v>8656445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26788615</v>
      </c>
      <c r="D44" s="20">
        <v>0</v>
      </c>
      <c r="E44" s="21">
        <v>29137656</v>
      </c>
      <c r="F44" s="22">
        <v>29226181</v>
      </c>
      <c r="G44" s="22">
        <v>2420379</v>
      </c>
      <c r="H44" s="22">
        <v>2420379</v>
      </c>
      <c r="I44" s="22">
        <v>263250</v>
      </c>
      <c r="J44" s="22">
        <v>5104008</v>
      </c>
      <c r="K44" s="22">
        <v>2446461</v>
      </c>
      <c r="L44" s="22">
        <v>4840758</v>
      </c>
      <c r="M44" s="22">
        <v>0</v>
      </c>
      <c r="N44" s="22">
        <v>7287219</v>
      </c>
      <c r="O44" s="22">
        <v>4840758</v>
      </c>
      <c r="P44" s="22">
        <v>0</v>
      </c>
      <c r="Q44" s="22">
        <v>2420379</v>
      </c>
      <c r="R44" s="22">
        <v>7261137</v>
      </c>
      <c r="S44" s="22">
        <v>0</v>
      </c>
      <c r="T44" s="22">
        <v>0</v>
      </c>
      <c r="U44" s="22">
        <v>0</v>
      </c>
      <c r="V44" s="22">
        <v>0</v>
      </c>
      <c r="W44" s="22">
        <v>19652364</v>
      </c>
      <c r="X44" s="22">
        <v>21942652</v>
      </c>
      <c r="Y44" s="22">
        <v>-2290288</v>
      </c>
      <c r="Z44" s="23">
        <v>-10.437607997428934</v>
      </c>
      <c r="AA44" s="20">
        <v>29226181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111950</v>
      </c>
      <c r="J46" s="22">
        <v>111950</v>
      </c>
      <c r="K46" s="22">
        <v>-111950</v>
      </c>
      <c r="L46" s="22">
        <v>0</v>
      </c>
      <c r="M46" s="22">
        <v>0</v>
      </c>
      <c r="N46" s="22">
        <v>-111950</v>
      </c>
      <c r="O46" s="22">
        <v>183226</v>
      </c>
      <c r="P46" s="22">
        <v>2131212</v>
      </c>
      <c r="Q46" s="22">
        <v>-2314437</v>
      </c>
      <c r="R46" s="22">
        <v>1</v>
      </c>
      <c r="S46" s="22">
        <v>0</v>
      </c>
      <c r="T46" s="22">
        <v>0</v>
      </c>
      <c r="U46" s="22">
        <v>0</v>
      </c>
      <c r="V46" s="22">
        <v>0</v>
      </c>
      <c r="W46" s="22">
        <v>1</v>
      </c>
      <c r="X46" s="22">
        <v>0</v>
      </c>
      <c r="Y46" s="22">
        <v>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418571</v>
      </c>
      <c r="D47" s="20">
        <v>0</v>
      </c>
      <c r="E47" s="21">
        <v>699175</v>
      </c>
      <c r="F47" s="22">
        <v>492795</v>
      </c>
      <c r="G47" s="22">
        <v>5005</v>
      </c>
      <c r="H47" s="22">
        <v>5189</v>
      </c>
      <c r="I47" s="22">
        <v>5090</v>
      </c>
      <c r="J47" s="22">
        <v>15284</v>
      </c>
      <c r="K47" s="22">
        <v>5717</v>
      </c>
      <c r="L47" s="22">
        <v>4850</v>
      </c>
      <c r="M47" s="22">
        <v>133598</v>
      </c>
      <c r="N47" s="22">
        <v>144165</v>
      </c>
      <c r="O47" s="22">
        <v>5181</v>
      </c>
      <c r="P47" s="22">
        <v>4883</v>
      </c>
      <c r="Q47" s="22">
        <v>4628</v>
      </c>
      <c r="R47" s="22">
        <v>14692</v>
      </c>
      <c r="S47" s="22">
        <v>0</v>
      </c>
      <c r="T47" s="22">
        <v>0</v>
      </c>
      <c r="U47" s="22">
        <v>0</v>
      </c>
      <c r="V47" s="22">
        <v>0</v>
      </c>
      <c r="W47" s="22">
        <v>174141</v>
      </c>
      <c r="X47" s="22">
        <v>387833</v>
      </c>
      <c r="Y47" s="22">
        <v>-213692</v>
      </c>
      <c r="Z47" s="23">
        <v>-55.098973011579723</v>
      </c>
      <c r="AA47" s="20">
        <v>492795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93935982</v>
      </c>
      <c r="D50" s="29">
        <f t="shared" ref="D50:Y50" si="1">SUM(D37:D49)</f>
        <v>0</v>
      </c>
      <c r="E50" s="30">
        <f t="shared" si="1"/>
        <v>47416920</v>
      </c>
      <c r="F50" s="31">
        <f t="shared" si="1"/>
        <v>64918535</v>
      </c>
      <c r="G50" s="31">
        <f t="shared" si="1"/>
        <v>2957783</v>
      </c>
      <c r="H50" s="31">
        <f t="shared" si="1"/>
        <v>4075063</v>
      </c>
      <c r="I50" s="31">
        <f t="shared" si="1"/>
        <v>-36542984</v>
      </c>
      <c r="J50" s="31">
        <f t="shared" si="1"/>
        <v>-29510138</v>
      </c>
      <c r="K50" s="31">
        <f t="shared" si="1"/>
        <v>3811561</v>
      </c>
      <c r="L50" s="31">
        <f t="shared" si="1"/>
        <v>6230252</v>
      </c>
      <c r="M50" s="31">
        <f t="shared" si="1"/>
        <v>46711169</v>
      </c>
      <c r="N50" s="31">
        <f t="shared" si="1"/>
        <v>56752982</v>
      </c>
      <c r="O50" s="31">
        <f t="shared" si="1"/>
        <v>15480390</v>
      </c>
      <c r="P50" s="31">
        <f t="shared" si="1"/>
        <v>3524325</v>
      </c>
      <c r="Q50" s="31">
        <f t="shared" si="1"/>
        <v>1473308</v>
      </c>
      <c r="R50" s="31">
        <f t="shared" si="1"/>
        <v>20478023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47720867</v>
      </c>
      <c r="X50" s="31">
        <f t="shared" si="1"/>
        <v>42563363</v>
      </c>
      <c r="Y50" s="31">
        <f t="shared" si="1"/>
        <v>5157504</v>
      </c>
      <c r="Z50" s="32">
        <f>+IF(X50&lt;&gt;0,+(Y50/X50)*100,0)</f>
        <v>12.117238010539722</v>
      </c>
      <c r="AA50" s="29">
        <f>SUM(AA37:AA49)</f>
        <v>64918535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-44995434</v>
      </c>
      <c r="D51" s="39">
        <f t="shared" si="2"/>
        <v>0</v>
      </c>
      <c r="E51" s="40">
        <f t="shared" si="2"/>
        <v>53286017</v>
      </c>
      <c r="F51" s="41">
        <f t="shared" si="2"/>
        <v>41926792</v>
      </c>
      <c r="G51" s="41">
        <f t="shared" si="2"/>
        <v>20620207</v>
      </c>
      <c r="H51" s="41">
        <f t="shared" si="2"/>
        <v>1128705</v>
      </c>
      <c r="I51" s="41">
        <f t="shared" si="2"/>
        <v>41768482</v>
      </c>
      <c r="J51" s="41">
        <f t="shared" si="2"/>
        <v>63517394</v>
      </c>
      <c r="K51" s="41">
        <f t="shared" si="2"/>
        <v>1395235</v>
      </c>
      <c r="L51" s="41">
        <f t="shared" si="2"/>
        <v>-989158</v>
      </c>
      <c r="M51" s="41">
        <f t="shared" si="2"/>
        <v>-26833439</v>
      </c>
      <c r="N51" s="41">
        <f t="shared" si="2"/>
        <v>-26427362</v>
      </c>
      <c r="O51" s="41">
        <f t="shared" si="2"/>
        <v>-10229090</v>
      </c>
      <c r="P51" s="41">
        <f t="shared" si="2"/>
        <v>1747475</v>
      </c>
      <c r="Q51" s="41">
        <f t="shared" si="2"/>
        <v>14870770</v>
      </c>
      <c r="R51" s="41">
        <f t="shared" si="2"/>
        <v>6389155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43479187</v>
      </c>
      <c r="X51" s="41">
        <f t="shared" si="2"/>
        <v>35420810</v>
      </c>
      <c r="Y51" s="41">
        <f t="shared" si="2"/>
        <v>8058377</v>
      </c>
      <c r="Z51" s="42">
        <f>+IF(X51&lt;&gt;0,+(Y51/X51)*100,0)</f>
        <v>22.750402941095928</v>
      </c>
      <c r="AA51" s="39">
        <f>+AA35-AA50</f>
        <v>41926792</v>
      </c>
    </row>
    <row r="52" spans="1:27" x14ac:dyDescent="0.25">
      <c r="A52" s="43" t="s">
        <v>78</v>
      </c>
      <c r="B52" s="15" t="s">
        <v>32</v>
      </c>
      <c r="C52" s="20">
        <v>7848750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907302</v>
      </c>
      <c r="L52" s="22">
        <v>762620</v>
      </c>
      <c r="M52" s="22">
        <v>3931414</v>
      </c>
      <c r="N52" s="22">
        <v>5601336</v>
      </c>
      <c r="O52" s="22">
        <v>45064</v>
      </c>
      <c r="P52" s="22">
        <v>0</v>
      </c>
      <c r="Q52" s="22">
        <v>710453</v>
      </c>
      <c r="R52" s="22">
        <v>755517</v>
      </c>
      <c r="S52" s="22">
        <v>0</v>
      </c>
      <c r="T52" s="22">
        <v>0</v>
      </c>
      <c r="U52" s="22">
        <v>0</v>
      </c>
      <c r="V52" s="22">
        <v>0</v>
      </c>
      <c r="W52" s="22">
        <v>6356853</v>
      </c>
      <c r="X52" s="22">
        <v>0</v>
      </c>
      <c r="Y52" s="22">
        <v>6356853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-37146684</v>
      </c>
      <c r="D54" s="48">
        <f t="shared" si="3"/>
        <v>0</v>
      </c>
      <c r="E54" s="49">
        <f t="shared" si="3"/>
        <v>53286017</v>
      </c>
      <c r="F54" s="50">
        <f t="shared" si="3"/>
        <v>41926792</v>
      </c>
      <c r="G54" s="50">
        <f t="shared" si="3"/>
        <v>20620207</v>
      </c>
      <c r="H54" s="50">
        <f t="shared" si="3"/>
        <v>1128705</v>
      </c>
      <c r="I54" s="50">
        <f t="shared" si="3"/>
        <v>41768482</v>
      </c>
      <c r="J54" s="50">
        <f t="shared" si="3"/>
        <v>63517394</v>
      </c>
      <c r="K54" s="50">
        <f t="shared" si="3"/>
        <v>2302537</v>
      </c>
      <c r="L54" s="50">
        <f t="shared" si="3"/>
        <v>-226538</v>
      </c>
      <c r="M54" s="50">
        <f t="shared" si="3"/>
        <v>-22902025</v>
      </c>
      <c r="N54" s="50">
        <f t="shared" si="3"/>
        <v>-20826026</v>
      </c>
      <c r="O54" s="50">
        <f t="shared" si="3"/>
        <v>-10184026</v>
      </c>
      <c r="P54" s="50">
        <f t="shared" si="3"/>
        <v>1747475</v>
      </c>
      <c r="Q54" s="50">
        <f t="shared" si="3"/>
        <v>15581223</v>
      </c>
      <c r="R54" s="50">
        <f t="shared" si="3"/>
        <v>7144672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49836040</v>
      </c>
      <c r="X54" s="50">
        <f t="shared" si="3"/>
        <v>35420810</v>
      </c>
      <c r="Y54" s="50">
        <f t="shared" si="3"/>
        <v>14415230</v>
      </c>
      <c r="Z54" s="51">
        <f>+IF(X54&lt;&gt;0,+(Y54/X54)*100,0)</f>
        <v>40.697064804559808</v>
      </c>
      <c r="AA54" s="48">
        <f>SUM(AA51:AA53)</f>
        <v>41926792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-37146684</v>
      </c>
      <c r="D56" s="54">
        <f>+D54-D55</f>
        <v>0</v>
      </c>
      <c r="E56" s="55">
        <f t="shared" si="4"/>
        <v>53286017</v>
      </c>
      <c r="F56" s="56">
        <f t="shared" si="4"/>
        <v>41926792</v>
      </c>
      <c r="G56" s="56">
        <f t="shared" si="4"/>
        <v>20620207</v>
      </c>
      <c r="H56" s="56">
        <f t="shared" si="4"/>
        <v>1128705</v>
      </c>
      <c r="I56" s="56">
        <f t="shared" si="4"/>
        <v>41768482</v>
      </c>
      <c r="J56" s="56">
        <f t="shared" si="4"/>
        <v>63517394</v>
      </c>
      <c r="K56" s="56">
        <f t="shared" si="4"/>
        <v>2302537</v>
      </c>
      <c r="L56" s="56">
        <f t="shared" si="4"/>
        <v>-226538</v>
      </c>
      <c r="M56" s="56">
        <f t="shared" si="4"/>
        <v>-22902025</v>
      </c>
      <c r="N56" s="56">
        <f t="shared" si="4"/>
        <v>-20826026</v>
      </c>
      <c r="O56" s="56">
        <f t="shared" si="4"/>
        <v>-10184026</v>
      </c>
      <c r="P56" s="56">
        <f t="shared" si="4"/>
        <v>1747475</v>
      </c>
      <c r="Q56" s="56">
        <f t="shared" si="4"/>
        <v>15581223</v>
      </c>
      <c r="R56" s="56">
        <f t="shared" si="4"/>
        <v>7144672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49836040</v>
      </c>
      <c r="X56" s="56">
        <f t="shared" si="4"/>
        <v>35420810</v>
      </c>
      <c r="Y56" s="56">
        <f t="shared" si="4"/>
        <v>14415230</v>
      </c>
      <c r="Z56" s="57">
        <f>+IF(X56&lt;&gt;0,+(Y56/X56)*100,0)</f>
        <v>40.697064804559808</v>
      </c>
      <c r="AA56" s="54">
        <f>+AA54-AA55</f>
        <v>41926792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-37146684</v>
      </c>
      <c r="D59" s="48">
        <f>SUM(D56:D58)</f>
        <v>0</v>
      </c>
      <c r="E59" s="49">
        <f t="shared" si="5"/>
        <v>53286017</v>
      </c>
      <c r="F59" s="50">
        <f t="shared" si="5"/>
        <v>41926792</v>
      </c>
      <c r="G59" s="50">
        <f t="shared" si="5"/>
        <v>20620207</v>
      </c>
      <c r="H59" s="50">
        <f t="shared" si="5"/>
        <v>1128705</v>
      </c>
      <c r="I59" s="50">
        <f t="shared" si="5"/>
        <v>41768482</v>
      </c>
      <c r="J59" s="50">
        <f t="shared" si="5"/>
        <v>63517394</v>
      </c>
      <c r="K59" s="50">
        <f t="shared" si="5"/>
        <v>2302537</v>
      </c>
      <c r="L59" s="50">
        <f t="shared" si="5"/>
        <v>-226538</v>
      </c>
      <c r="M59" s="50">
        <f t="shared" si="5"/>
        <v>-22902025</v>
      </c>
      <c r="N59" s="50">
        <f t="shared" si="5"/>
        <v>-20826026</v>
      </c>
      <c r="O59" s="50">
        <f t="shared" si="5"/>
        <v>-10184026</v>
      </c>
      <c r="P59" s="50">
        <f t="shared" si="5"/>
        <v>1747475</v>
      </c>
      <c r="Q59" s="50">
        <f t="shared" si="5"/>
        <v>15581223</v>
      </c>
      <c r="R59" s="50">
        <f t="shared" si="5"/>
        <v>7144672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49836040</v>
      </c>
      <c r="X59" s="50">
        <f t="shared" si="5"/>
        <v>35420810</v>
      </c>
      <c r="Y59" s="50">
        <f t="shared" si="5"/>
        <v>14415230</v>
      </c>
      <c r="Z59" s="51">
        <f>+IF(X59&lt;&gt;0,+(Y59/X59)*100,0)</f>
        <v>40.697064804559808</v>
      </c>
      <c r="AA59" s="48">
        <f>SUM(AA56:AA58)</f>
        <v>41926792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-37146684</v>
      </c>
      <c r="D62" s="65">
        <f>SUM(D59:D61)</f>
        <v>0</v>
      </c>
      <c r="E62" s="66">
        <f t="shared" si="6"/>
        <v>53286017</v>
      </c>
      <c r="F62" s="67">
        <f t="shared" si="6"/>
        <v>41926792</v>
      </c>
      <c r="G62" s="67">
        <f t="shared" si="6"/>
        <v>20620207</v>
      </c>
      <c r="H62" s="67">
        <f t="shared" si="6"/>
        <v>1128705</v>
      </c>
      <c r="I62" s="67">
        <f t="shared" si="6"/>
        <v>41768482</v>
      </c>
      <c r="J62" s="67">
        <f t="shared" si="6"/>
        <v>63517394</v>
      </c>
      <c r="K62" s="67">
        <f t="shared" si="6"/>
        <v>2302537</v>
      </c>
      <c r="L62" s="67">
        <f t="shared" si="6"/>
        <v>-226538</v>
      </c>
      <c r="M62" s="67">
        <f t="shared" si="6"/>
        <v>-22902025</v>
      </c>
      <c r="N62" s="67">
        <f t="shared" si="6"/>
        <v>-20826026</v>
      </c>
      <c r="O62" s="67">
        <f t="shared" si="6"/>
        <v>-10184026</v>
      </c>
      <c r="P62" s="67">
        <f t="shared" si="6"/>
        <v>1747475</v>
      </c>
      <c r="Q62" s="67">
        <f t="shared" si="6"/>
        <v>15581223</v>
      </c>
      <c r="R62" s="67">
        <f t="shared" si="6"/>
        <v>7144672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49836040</v>
      </c>
      <c r="X62" s="67">
        <f t="shared" si="6"/>
        <v>35420810</v>
      </c>
      <c r="Y62" s="67">
        <f t="shared" si="6"/>
        <v>14415230</v>
      </c>
      <c r="Z62" s="68">
        <f>+IF(X62&lt;&gt;0,+(Y62/X62)*100,0)</f>
        <v>40.697064804559808</v>
      </c>
      <c r="AA62" s="65">
        <f>SUM(AA59:AA61)</f>
        <v>41926792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-13332704</v>
      </c>
      <c r="F6" s="22">
        <v>-13332704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-9999531</v>
      </c>
      <c r="Y6" s="22">
        <v>9999531</v>
      </c>
      <c r="Z6" s="23">
        <v>-100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-510191</v>
      </c>
      <c r="F7" s="22">
        <v>-510191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-382644</v>
      </c>
      <c r="Y7" s="22">
        <v>382644</v>
      </c>
      <c r="Z7" s="23">
        <v>-100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356661325</v>
      </c>
      <c r="D8" s="20">
        <v>0</v>
      </c>
      <c r="E8" s="21">
        <v>388221813</v>
      </c>
      <c r="F8" s="22">
        <v>360527008</v>
      </c>
      <c r="G8" s="22">
        <v>34098298</v>
      </c>
      <c r="H8" s="22">
        <v>30468465</v>
      </c>
      <c r="I8" s="22">
        <v>32594005</v>
      </c>
      <c r="J8" s="22">
        <v>97160768</v>
      </c>
      <c r="K8" s="22">
        <v>30455764</v>
      </c>
      <c r="L8" s="22">
        <v>29893082</v>
      </c>
      <c r="M8" s="22">
        <v>28883086</v>
      </c>
      <c r="N8" s="22">
        <v>89231932</v>
      </c>
      <c r="O8" s="22">
        <v>31001853</v>
      </c>
      <c r="P8" s="22">
        <v>25766029</v>
      </c>
      <c r="Q8" s="22">
        <v>40486244</v>
      </c>
      <c r="R8" s="22">
        <v>97254126</v>
      </c>
      <c r="S8" s="22">
        <v>0</v>
      </c>
      <c r="T8" s="22">
        <v>0</v>
      </c>
      <c r="U8" s="22">
        <v>0</v>
      </c>
      <c r="V8" s="22">
        <v>0</v>
      </c>
      <c r="W8" s="22">
        <v>283646826</v>
      </c>
      <c r="X8" s="22">
        <v>280088440</v>
      </c>
      <c r="Y8" s="22">
        <v>3558386</v>
      </c>
      <c r="Z8" s="23">
        <v>1.2704508618777697</v>
      </c>
      <c r="AA8" s="20">
        <v>360527008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-124807</v>
      </c>
      <c r="F9" s="22">
        <v>-124807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-93600</v>
      </c>
      <c r="Y9" s="22">
        <v>93600</v>
      </c>
      <c r="Z9" s="23">
        <v>-100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69194</v>
      </c>
      <c r="F10" s="22">
        <v>69194</v>
      </c>
      <c r="G10" s="22">
        <v>0</v>
      </c>
      <c r="H10" s="22">
        <v>335736</v>
      </c>
      <c r="I10" s="22">
        <v>197423</v>
      </c>
      <c r="J10" s="22">
        <v>533159</v>
      </c>
      <c r="K10" s="22">
        <v>487416</v>
      </c>
      <c r="L10" s="22">
        <v>679483</v>
      </c>
      <c r="M10" s="22">
        <v>137348</v>
      </c>
      <c r="N10" s="22">
        <v>1304247</v>
      </c>
      <c r="O10" s="22">
        <v>388647</v>
      </c>
      <c r="P10" s="22">
        <v>-2170920</v>
      </c>
      <c r="Q10" s="22">
        <v>203178</v>
      </c>
      <c r="R10" s="22">
        <v>-1579095</v>
      </c>
      <c r="S10" s="22">
        <v>0</v>
      </c>
      <c r="T10" s="22">
        <v>0</v>
      </c>
      <c r="U10" s="22">
        <v>0</v>
      </c>
      <c r="V10" s="22">
        <v>0</v>
      </c>
      <c r="W10" s="22">
        <v>258311</v>
      </c>
      <c r="X10" s="22">
        <v>51894</v>
      </c>
      <c r="Y10" s="22">
        <v>206417</v>
      </c>
      <c r="Z10" s="23">
        <v>397.766601148495</v>
      </c>
      <c r="AA10" s="20">
        <v>69194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2906061</v>
      </c>
      <c r="D21" s="20">
        <v>0</v>
      </c>
      <c r="E21" s="21">
        <v>1428398</v>
      </c>
      <c r="F21" s="22">
        <v>1428398</v>
      </c>
      <c r="G21" s="22">
        <v>12727</v>
      </c>
      <c r="H21" s="22">
        <v>21655</v>
      </c>
      <c r="I21" s="22">
        <v>8792087</v>
      </c>
      <c r="J21" s="22">
        <v>8826469</v>
      </c>
      <c r="K21" s="22">
        <v>520572</v>
      </c>
      <c r="L21" s="22">
        <v>606560</v>
      </c>
      <c r="M21" s="22">
        <v>10582</v>
      </c>
      <c r="N21" s="22">
        <v>1137714</v>
      </c>
      <c r="O21" s="22">
        <v>15346</v>
      </c>
      <c r="P21" s="22">
        <v>6149</v>
      </c>
      <c r="Q21" s="22">
        <v>3285795</v>
      </c>
      <c r="R21" s="22">
        <v>3307290</v>
      </c>
      <c r="S21" s="22">
        <v>0</v>
      </c>
      <c r="T21" s="22">
        <v>0</v>
      </c>
      <c r="U21" s="22">
        <v>0</v>
      </c>
      <c r="V21" s="22">
        <v>0</v>
      </c>
      <c r="W21" s="22">
        <v>13271473</v>
      </c>
      <c r="X21" s="22">
        <v>1071288</v>
      </c>
      <c r="Y21" s="22">
        <v>12200185</v>
      </c>
      <c r="Z21" s="23">
        <v>1138.8333482686262</v>
      </c>
      <c r="AA21" s="20">
        <v>1428398</v>
      </c>
    </row>
    <row r="22" spans="1:27" x14ac:dyDescent="0.25">
      <c r="A22" s="19" t="s">
        <v>50</v>
      </c>
      <c r="B22" s="15" t="s">
        <v>32</v>
      </c>
      <c r="C22" s="20">
        <v>260113</v>
      </c>
      <c r="D22" s="20">
        <v>0</v>
      </c>
      <c r="E22" s="21">
        <v>0</v>
      </c>
      <c r="F22" s="22">
        <v>0</v>
      </c>
      <c r="G22" s="22">
        <v>13024</v>
      </c>
      <c r="H22" s="22">
        <v>701</v>
      </c>
      <c r="I22" s="22">
        <v>7286</v>
      </c>
      <c r="J22" s="22">
        <v>21011</v>
      </c>
      <c r="K22" s="22">
        <v>7132</v>
      </c>
      <c r="L22" s="22">
        <v>0</v>
      </c>
      <c r="M22" s="22">
        <v>1206</v>
      </c>
      <c r="N22" s="22">
        <v>8338</v>
      </c>
      <c r="O22" s="22">
        <v>2412</v>
      </c>
      <c r="P22" s="22">
        <v>3618</v>
      </c>
      <c r="Q22" s="22">
        <v>3618</v>
      </c>
      <c r="R22" s="22">
        <v>9648</v>
      </c>
      <c r="S22" s="22">
        <v>0</v>
      </c>
      <c r="T22" s="22">
        <v>0</v>
      </c>
      <c r="U22" s="22">
        <v>0</v>
      </c>
      <c r="V22" s="22">
        <v>0</v>
      </c>
      <c r="W22" s="22">
        <v>38997</v>
      </c>
      <c r="X22" s="22">
        <v>0</v>
      </c>
      <c r="Y22" s="22">
        <v>38997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-33601234</v>
      </c>
      <c r="R24" s="22">
        <v>-33601234</v>
      </c>
      <c r="S24" s="22">
        <v>0</v>
      </c>
      <c r="T24" s="22">
        <v>0</v>
      </c>
      <c r="U24" s="22">
        <v>0</v>
      </c>
      <c r="V24" s="22">
        <v>0</v>
      </c>
      <c r="W24" s="22">
        <v>-33601234</v>
      </c>
      <c r="X24" s="22">
        <v>0</v>
      </c>
      <c r="Y24" s="22">
        <v>-33601234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49519103</v>
      </c>
      <c r="D28" s="20">
        <v>0</v>
      </c>
      <c r="E28" s="21">
        <v>106474877</v>
      </c>
      <c r="F28" s="22">
        <v>106474877</v>
      </c>
      <c r="G28" s="22">
        <v>44364558</v>
      </c>
      <c r="H28" s="22">
        <v>0</v>
      </c>
      <c r="I28" s="22">
        <v>0</v>
      </c>
      <c r="J28" s="22">
        <v>44364558</v>
      </c>
      <c r="K28" s="22">
        <v>0</v>
      </c>
      <c r="L28" s="22">
        <v>0</v>
      </c>
      <c r="M28" s="22">
        <v>35491677</v>
      </c>
      <c r="N28" s="22">
        <v>35491677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79856235</v>
      </c>
      <c r="X28" s="22">
        <v>79856154</v>
      </c>
      <c r="Y28" s="22">
        <v>81</v>
      </c>
      <c r="Z28" s="23">
        <v>1.0143238303212048E-4</v>
      </c>
      <c r="AA28" s="20">
        <v>106474877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409346602</v>
      </c>
      <c r="D35" s="29">
        <f t="shared" ref="D35:Y35" si="0">SUM(D6:D34)</f>
        <v>0</v>
      </c>
      <c r="E35" s="30">
        <f t="shared" si="0"/>
        <v>482226580</v>
      </c>
      <c r="F35" s="31">
        <f t="shared" si="0"/>
        <v>454531775</v>
      </c>
      <c r="G35" s="31">
        <f t="shared" si="0"/>
        <v>78488607</v>
      </c>
      <c r="H35" s="31">
        <f t="shared" si="0"/>
        <v>30826557</v>
      </c>
      <c r="I35" s="31">
        <f t="shared" si="0"/>
        <v>41590801</v>
      </c>
      <c r="J35" s="31">
        <f t="shared" si="0"/>
        <v>150905965</v>
      </c>
      <c r="K35" s="31">
        <f t="shared" si="0"/>
        <v>31470884</v>
      </c>
      <c r="L35" s="31">
        <f t="shared" si="0"/>
        <v>31179125</v>
      </c>
      <c r="M35" s="31">
        <f t="shared" si="0"/>
        <v>64523899</v>
      </c>
      <c r="N35" s="31">
        <f t="shared" si="0"/>
        <v>127173908</v>
      </c>
      <c r="O35" s="31">
        <f t="shared" si="0"/>
        <v>31408258</v>
      </c>
      <c r="P35" s="31">
        <f t="shared" si="0"/>
        <v>23604876</v>
      </c>
      <c r="Q35" s="31">
        <f t="shared" si="0"/>
        <v>10377601</v>
      </c>
      <c r="R35" s="31">
        <f t="shared" si="0"/>
        <v>65390735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343470608</v>
      </c>
      <c r="X35" s="31">
        <f t="shared" si="0"/>
        <v>350592001</v>
      </c>
      <c r="Y35" s="31">
        <f t="shared" si="0"/>
        <v>-7121393</v>
      </c>
      <c r="Z35" s="32">
        <f>+IF(X35&lt;&gt;0,+(Y35/X35)*100,0)</f>
        <v>-2.031247997583379</v>
      </c>
      <c r="AA35" s="29">
        <f>SUM(AA6:AA34)</f>
        <v>454531775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50108074</v>
      </c>
      <c r="D37" s="20">
        <v>0</v>
      </c>
      <c r="E37" s="21">
        <v>70498702</v>
      </c>
      <c r="F37" s="22">
        <v>70498702</v>
      </c>
      <c r="G37" s="22">
        <v>4661659</v>
      </c>
      <c r="H37" s="22">
        <v>4172895</v>
      </c>
      <c r="I37" s="22">
        <v>4437724</v>
      </c>
      <c r="J37" s="22">
        <v>13272278</v>
      </c>
      <c r="K37" s="22">
        <v>4250473</v>
      </c>
      <c r="L37" s="22">
        <v>5034262</v>
      </c>
      <c r="M37" s="22">
        <v>4175478</v>
      </c>
      <c r="N37" s="22">
        <v>13460213</v>
      </c>
      <c r="O37" s="22">
        <v>4436434</v>
      </c>
      <c r="P37" s="22">
        <v>4571337</v>
      </c>
      <c r="Q37" s="22">
        <v>4225780</v>
      </c>
      <c r="R37" s="22">
        <v>13233551</v>
      </c>
      <c r="S37" s="22">
        <v>0</v>
      </c>
      <c r="T37" s="22">
        <v>0</v>
      </c>
      <c r="U37" s="22">
        <v>0</v>
      </c>
      <c r="V37" s="22">
        <v>0</v>
      </c>
      <c r="W37" s="22">
        <v>39966042</v>
      </c>
      <c r="X37" s="22">
        <v>52874064</v>
      </c>
      <c r="Y37" s="22">
        <v>-12908022</v>
      </c>
      <c r="Z37" s="23">
        <v>-24.41276690968941</v>
      </c>
      <c r="AA37" s="20">
        <v>70498702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98405</v>
      </c>
      <c r="D40" s="20">
        <v>0</v>
      </c>
      <c r="E40" s="21">
        <v>727260</v>
      </c>
      <c r="F40" s="22">
        <v>752260</v>
      </c>
      <c r="G40" s="22">
        <v>0</v>
      </c>
      <c r="H40" s="22">
        <v>79598</v>
      </c>
      <c r="I40" s="22">
        <v>0</v>
      </c>
      <c r="J40" s="22">
        <v>79598</v>
      </c>
      <c r="K40" s="22">
        <v>22376</v>
      </c>
      <c r="L40" s="22">
        <v>44298</v>
      </c>
      <c r="M40" s="22">
        <v>2507</v>
      </c>
      <c r="N40" s="22">
        <v>69181</v>
      </c>
      <c r="O40" s="22">
        <v>12226</v>
      </c>
      <c r="P40" s="22">
        <v>29013</v>
      </c>
      <c r="Q40" s="22">
        <v>3690</v>
      </c>
      <c r="R40" s="22">
        <v>44929</v>
      </c>
      <c r="S40" s="22">
        <v>0</v>
      </c>
      <c r="T40" s="22">
        <v>0</v>
      </c>
      <c r="U40" s="22">
        <v>0</v>
      </c>
      <c r="V40" s="22">
        <v>0</v>
      </c>
      <c r="W40" s="22">
        <v>193708</v>
      </c>
      <c r="X40" s="22">
        <v>557790</v>
      </c>
      <c r="Y40" s="22">
        <v>-364082</v>
      </c>
      <c r="Z40" s="23">
        <v>-65.272235070546259</v>
      </c>
      <c r="AA40" s="20">
        <v>752260</v>
      </c>
    </row>
    <row r="41" spans="1:27" x14ac:dyDescent="0.25">
      <c r="A41" s="19" t="s">
        <v>67</v>
      </c>
      <c r="B41" s="15" t="s">
        <v>32</v>
      </c>
      <c r="C41" s="20">
        <v>58288861</v>
      </c>
      <c r="D41" s="20">
        <v>0</v>
      </c>
      <c r="E41" s="21">
        <v>33646014</v>
      </c>
      <c r="F41" s="22">
        <v>35876533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26126723</v>
      </c>
      <c r="Y41" s="22">
        <v>-26126723</v>
      </c>
      <c r="Z41" s="23">
        <v>-100</v>
      </c>
      <c r="AA41" s="20">
        <v>35876533</v>
      </c>
    </row>
    <row r="42" spans="1:27" x14ac:dyDescent="0.25">
      <c r="A42" s="19" t="s">
        <v>68</v>
      </c>
      <c r="B42" s="15" t="s">
        <v>32</v>
      </c>
      <c r="C42" s="20">
        <v>65774659</v>
      </c>
      <c r="D42" s="20">
        <v>0</v>
      </c>
      <c r="E42" s="21">
        <v>82658410</v>
      </c>
      <c r="F42" s="22">
        <v>46658410</v>
      </c>
      <c r="G42" s="22">
        <v>2067688</v>
      </c>
      <c r="H42" s="22">
        <v>11171081</v>
      </c>
      <c r="I42" s="22">
        <v>-12502922</v>
      </c>
      <c r="J42" s="22">
        <v>735847</v>
      </c>
      <c r="K42" s="22">
        <v>247949</v>
      </c>
      <c r="L42" s="22">
        <v>239951</v>
      </c>
      <c r="M42" s="22">
        <v>2598460</v>
      </c>
      <c r="N42" s="22">
        <v>3086360</v>
      </c>
      <c r="O42" s="22">
        <v>13713466</v>
      </c>
      <c r="P42" s="22">
        <v>227638</v>
      </c>
      <c r="Q42" s="22">
        <v>248419</v>
      </c>
      <c r="R42" s="22">
        <v>14189523</v>
      </c>
      <c r="S42" s="22">
        <v>0</v>
      </c>
      <c r="T42" s="22">
        <v>0</v>
      </c>
      <c r="U42" s="22">
        <v>0</v>
      </c>
      <c r="V42" s="22">
        <v>0</v>
      </c>
      <c r="W42" s="22">
        <v>18011730</v>
      </c>
      <c r="X42" s="22">
        <v>47593809</v>
      </c>
      <c r="Y42" s="22">
        <v>-29582079</v>
      </c>
      <c r="Z42" s="23">
        <v>-62.155308897424035</v>
      </c>
      <c r="AA42" s="20">
        <v>46658410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-5231413</v>
      </c>
      <c r="D44" s="20">
        <v>0</v>
      </c>
      <c r="E44" s="21">
        <v>59811333</v>
      </c>
      <c r="F44" s="22">
        <v>42631156</v>
      </c>
      <c r="G44" s="22">
        <v>3110</v>
      </c>
      <c r="H44" s="22">
        <v>686340</v>
      </c>
      <c r="I44" s="22">
        <v>116447</v>
      </c>
      <c r="J44" s="22">
        <v>805897</v>
      </c>
      <c r="K44" s="22">
        <v>1826611</v>
      </c>
      <c r="L44" s="22">
        <v>8283658</v>
      </c>
      <c r="M44" s="22">
        <v>1057355</v>
      </c>
      <c r="N44" s="22">
        <v>11167624</v>
      </c>
      <c r="O44" s="22">
        <v>1191663</v>
      </c>
      <c r="P44" s="22">
        <v>4593506</v>
      </c>
      <c r="Q44" s="22">
        <v>3216881</v>
      </c>
      <c r="R44" s="22">
        <v>9002050</v>
      </c>
      <c r="S44" s="22">
        <v>0</v>
      </c>
      <c r="T44" s="22">
        <v>0</v>
      </c>
      <c r="U44" s="22">
        <v>0</v>
      </c>
      <c r="V44" s="22">
        <v>0</v>
      </c>
      <c r="W44" s="22">
        <v>20975571</v>
      </c>
      <c r="X44" s="22">
        <v>37980807</v>
      </c>
      <c r="Y44" s="22">
        <v>-17005236</v>
      </c>
      <c r="Z44" s="23">
        <v>-44.773235071071554</v>
      </c>
      <c r="AA44" s="20">
        <v>42631156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23035308</v>
      </c>
      <c r="D47" s="20">
        <v>0</v>
      </c>
      <c r="E47" s="21">
        <v>32466237</v>
      </c>
      <c r="F47" s="22">
        <v>31548568</v>
      </c>
      <c r="G47" s="22">
        <v>2190916</v>
      </c>
      <c r="H47" s="22">
        <v>1826250</v>
      </c>
      <c r="I47" s="22">
        <v>355075</v>
      </c>
      <c r="J47" s="22">
        <v>4372241</v>
      </c>
      <c r="K47" s="22">
        <v>3176823</v>
      </c>
      <c r="L47" s="22">
        <v>1804160</v>
      </c>
      <c r="M47" s="22">
        <v>1832617</v>
      </c>
      <c r="N47" s="22">
        <v>6813600</v>
      </c>
      <c r="O47" s="22">
        <v>64355</v>
      </c>
      <c r="P47" s="22">
        <v>2006527</v>
      </c>
      <c r="Q47" s="22">
        <v>1704646</v>
      </c>
      <c r="R47" s="22">
        <v>3775528</v>
      </c>
      <c r="S47" s="22">
        <v>0</v>
      </c>
      <c r="T47" s="22">
        <v>0</v>
      </c>
      <c r="U47" s="22">
        <v>0</v>
      </c>
      <c r="V47" s="22">
        <v>0</v>
      </c>
      <c r="W47" s="22">
        <v>14961369</v>
      </c>
      <c r="X47" s="22">
        <v>23987980</v>
      </c>
      <c r="Y47" s="22">
        <v>-9026611</v>
      </c>
      <c r="Z47" s="23">
        <v>-37.629725387464887</v>
      </c>
      <c r="AA47" s="20">
        <v>31548568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192073894</v>
      </c>
      <c r="D50" s="29">
        <f t="shared" ref="D50:Y50" si="1">SUM(D37:D49)</f>
        <v>0</v>
      </c>
      <c r="E50" s="30">
        <f t="shared" si="1"/>
        <v>279807956</v>
      </c>
      <c r="F50" s="31">
        <f t="shared" si="1"/>
        <v>227965629</v>
      </c>
      <c r="G50" s="31">
        <f t="shared" si="1"/>
        <v>8923373</v>
      </c>
      <c r="H50" s="31">
        <f t="shared" si="1"/>
        <v>17936164</v>
      </c>
      <c r="I50" s="31">
        <f t="shared" si="1"/>
        <v>-7593676</v>
      </c>
      <c r="J50" s="31">
        <f t="shared" si="1"/>
        <v>19265861</v>
      </c>
      <c r="K50" s="31">
        <f t="shared" si="1"/>
        <v>9524232</v>
      </c>
      <c r="L50" s="31">
        <f t="shared" si="1"/>
        <v>15406329</v>
      </c>
      <c r="M50" s="31">
        <f t="shared" si="1"/>
        <v>9666417</v>
      </c>
      <c r="N50" s="31">
        <f t="shared" si="1"/>
        <v>34596978</v>
      </c>
      <c r="O50" s="31">
        <f t="shared" si="1"/>
        <v>19418144</v>
      </c>
      <c r="P50" s="31">
        <f t="shared" si="1"/>
        <v>11428021</v>
      </c>
      <c r="Q50" s="31">
        <f t="shared" si="1"/>
        <v>9399416</v>
      </c>
      <c r="R50" s="31">
        <f t="shared" si="1"/>
        <v>40245581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94108420</v>
      </c>
      <c r="X50" s="31">
        <f t="shared" si="1"/>
        <v>189121173</v>
      </c>
      <c r="Y50" s="31">
        <f t="shared" si="1"/>
        <v>-95012753</v>
      </c>
      <c r="Z50" s="32">
        <f>+IF(X50&lt;&gt;0,+(Y50/X50)*100,0)</f>
        <v>-50.239088248463858</v>
      </c>
      <c r="AA50" s="29">
        <f>SUM(AA37:AA49)</f>
        <v>227965629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217272708</v>
      </c>
      <c r="D51" s="39">
        <f t="shared" si="2"/>
        <v>0</v>
      </c>
      <c r="E51" s="40">
        <f t="shared" si="2"/>
        <v>202418624</v>
      </c>
      <c r="F51" s="41">
        <f t="shared" si="2"/>
        <v>226566146</v>
      </c>
      <c r="G51" s="41">
        <f t="shared" si="2"/>
        <v>69565234</v>
      </c>
      <c r="H51" s="41">
        <f t="shared" si="2"/>
        <v>12890393</v>
      </c>
      <c r="I51" s="41">
        <f t="shared" si="2"/>
        <v>49184477</v>
      </c>
      <c r="J51" s="41">
        <f t="shared" si="2"/>
        <v>131640104</v>
      </c>
      <c r="K51" s="41">
        <f t="shared" si="2"/>
        <v>21946652</v>
      </c>
      <c r="L51" s="41">
        <f t="shared" si="2"/>
        <v>15772796</v>
      </c>
      <c r="M51" s="41">
        <f t="shared" si="2"/>
        <v>54857482</v>
      </c>
      <c r="N51" s="41">
        <f t="shared" si="2"/>
        <v>92576930</v>
      </c>
      <c r="O51" s="41">
        <f t="shared" si="2"/>
        <v>11990114</v>
      </c>
      <c r="P51" s="41">
        <f t="shared" si="2"/>
        <v>12176855</v>
      </c>
      <c r="Q51" s="41">
        <f t="shared" si="2"/>
        <v>978185</v>
      </c>
      <c r="R51" s="41">
        <f t="shared" si="2"/>
        <v>25145154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249362188</v>
      </c>
      <c r="X51" s="41">
        <f t="shared" si="2"/>
        <v>161470828</v>
      </c>
      <c r="Y51" s="41">
        <f t="shared" si="2"/>
        <v>87891360</v>
      </c>
      <c r="Z51" s="42">
        <f>+IF(X51&lt;&gt;0,+(Y51/X51)*100,0)</f>
        <v>54.431726825603441</v>
      </c>
      <c r="AA51" s="39">
        <f>+AA35-AA50</f>
        <v>226566146</v>
      </c>
    </row>
    <row r="52" spans="1:27" x14ac:dyDescent="0.25">
      <c r="A52" s="43" t="s">
        <v>78</v>
      </c>
      <c r="B52" s="15" t="s">
        <v>32</v>
      </c>
      <c r="C52" s="20">
        <v>149392933</v>
      </c>
      <c r="D52" s="20">
        <v>0</v>
      </c>
      <c r="E52" s="21">
        <v>82886308</v>
      </c>
      <c r="F52" s="22">
        <v>84974046</v>
      </c>
      <c r="G52" s="22">
        <v>0</v>
      </c>
      <c r="H52" s="22">
        <v>18857342</v>
      </c>
      <c r="I52" s="22">
        <v>13744418</v>
      </c>
      <c r="J52" s="22">
        <v>32601760</v>
      </c>
      <c r="K52" s="22">
        <v>16601025</v>
      </c>
      <c r="L52" s="22">
        <v>31917695</v>
      </c>
      <c r="M52" s="22">
        <v>156578</v>
      </c>
      <c r="N52" s="22">
        <v>48675298</v>
      </c>
      <c r="O52" s="22">
        <v>15663033</v>
      </c>
      <c r="P52" s="22">
        <v>12662031</v>
      </c>
      <c r="Q52" s="22">
        <v>14983945</v>
      </c>
      <c r="R52" s="22">
        <v>43309009</v>
      </c>
      <c r="S52" s="22">
        <v>0</v>
      </c>
      <c r="T52" s="22">
        <v>0</v>
      </c>
      <c r="U52" s="22">
        <v>0</v>
      </c>
      <c r="V52" s="22">
        <v>0</v>
      </c>
      <c r="W52" s="22">
        <v>124586067</v>
      </c>
      <c r="X52" s="22">
        <v>62999824</v>
      </c>
      <c r="Y52" s="22">
        <v>61586243</v>
      </c>
      <c r="Z52" s="23">
        <v>97.756214366567121</v>
      </c>
      <c r="AA52" s="20">
        <v>84974046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366665641</v>
      </c>
      <c r="D54" s="48">
        <f t="shared" si="3"/>
        <v>0</v>
      </c>
      <c r="E54" s="49">
        <f t="shared" si="3"/>
        <v>285304932</v>
      </c>
      <c r="F54" s="50">
        <f t="shared" si="3"/>
        <v>311540192</v>
      </c>
      <c r="G54" s="50">
        <f t="shared" si="3"/>
        <v>69565234</v>
      </c>
      <c r="H54" s="50">
        <f t="shared" si="3"/>
        <v>31747735</v>
      </c>
      <c r="I54" s="50">
        <f t="shared" si="3"/>
        <v>62928895</v>
      </c>
      <c r="J54" s="50">
        <f t="shared" si="3"/>
        <v>164241864</v>
      </c>
      <c r="K54" s="50">
        <f t="shared" si="3"/>
        <v>38547677</v>
      </c>
      <c r="L54" s="50">
        <f t="shared" si="3"/>
        <v>47690491</v>
      </c>
      <c r="M54" s="50">
        <f t="shared" si="3"/>
        <v>55014060</v>
      </c>
      <c r="N54" s="50">
        <f t="shared" si="3"/>
        <v>141252228</v>
      </c>
      <c r="O54" s="50">
        <f t="shared" si="3"/>
        <v>27653147</v>
      </c>
      <c r="P54" s="50">
        <f t="shared" si="3"/>
        <v>24838886</v>
      </c>
      <c r="Q54" s="50">
        <f t="shared" si="3"/>
        <v>15962130</v>
      </c>
      <c r="R54" s="50">
        <f t="shared" si="3"/>
        <v>68454163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373948255</v>
      </c>
      <c r="X54" s="50">
        <f t="shared" si="3"/>
        <v>224470652</v>
      </c>
      <c r="Y54" s="50">
        <f t="shared" si="3"/>
        <v>149477603</v>
      </c>
      <c r="Z54" s="51">
        <f>+IF(X54&lt;&gt;0,+(Y54/X54)*100,0)</f>
        <v>66.591156424315102</v>
      </c>
      <c r="AA54" s="48">
        <f>SUM(AA51:AA53)</f>
        <v>311540192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366665641</v>
      </c>
      <c r="D56" s="54">
        <f>+D54-D55</f>
        <v>0</v>
      </c>
      <c r="E56" s="55">
        <f t="shared" si="4"/>
        <v>285304932</v>
      </c>
      <c r="F56" s="56">
        <f t="shared" si="4"/>
        <v>311540192</v>
      </c>
      <c r="G56" s="56">
        <f t="shared" si="4"/>
        <v>69565234</v>
      </c>
      <c r="H56" s="56">
        <f t="shared" si="4"/>
        <v>31747735</v>
      </c>
      <c r="I56" s="56">
        <f t="shared" si="4"/>
        <v>62928895</v>
      </c>
      <c r="J56" s="56">
        <f t="shared" si="4"/>
        <v>164241864</v>
      </c>
      <c r="K56" s="56">
        <f t="shared" si="4"/>
        <v>38547677</v>
      </c>
      <c r="L56" s="56">
        <f t="shared" si="4"/>
        <v>47690491</v>
      </c>
      <c r="M56" s="56">
        <f t="shared" si="4"/>
        <v>55014060</v>
      </c>
      <c r="N56" s="56">
        <f t="shared" si="4"/>
        <v>141252228</v>
      </c>
      <c r="O56" s="56">
        <f t="shared" si="4"/>
        <v>27653147</v>
      </c>
      <c r="P56" s="56">
        <f t="shared" si="4"/>
        <v>24838886</v>
      </c>
      <c r="Q56" s="56">
        <f t="shared" si="4"/>
        <v>15962130</v>
      </c>
      <c r="R56" s="56">
        <f t="shared" si="4"/>
        <v>68454163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373948255</v>
      </c>
      <c r="X56" s="56">
        <f t="shared" si="4"/>
        <v>224470652</v>
      </c>
      <c r="Y56" s="56">
        <f t="shared" si="4"/>
        <v>149477603</v>
      </c>
      <c r="Z56" s="57">
        <f>+IF(X56&lt;&gt;0,+(Y56/X56)*100,0)</f>
        <v>66.591156424315102</v>
      </c>
      <c r="AA56" s="54">
        <f>+AA54-AA55</f>
        <v>311540192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366665641</v>
      </c>
      <c r="D59" s="48">
        <f>SUM(D56:D58)</f>
        <v>0</v>
      </c>
      <c r="E59" s="49">
        <f t="shared" si="5"/>
        <v>285304932</v>
      </c>
      <c r="F59" s="50">
        <f t="shared" si="5"/>
        <v>311540192</v>
      </c>
      <c r="G59" s="50">
        <f t="shared" si="5"/>
        <v>69565234</v>
      </c>
      <c r="H59" s="50">
        <f t="shared" si="5"/>
        <v>31747735</v>
      </c>
      <c r="I59" s="50">
        <f t="shared" si="5"/>
        <v>62928895</v>
      </c>
      <c r="J59" s="50">
        <f t="shared" si="5"/>
        <v>164241864</v>
      </c>
      <c r="K59" s="50">
        <f t="shared" si="5"/>
        <v>38547677</v>
      </c>
      <c r="L59" s="50">
        <f t="shared" si="5"/>
        <v>47690491</v>
      </c>
      <c r="M59" s="50">
        <f t="shared" si="5"/>
        <v>55014060</v>
      </c>
      <c r="N59" s="50">
        <f t="shared" si="5"/>
        <v>141252228</v>
      </c>
      <c r="O59" s="50">
        <f t="shared" si="5"/>
        <v>27653147</v>
      </c>
      <c r="P59" s="50">
        <f t="shared" si="5"/>
        <v>24838886</v>
      </c>
      <c r="Q59" s="50">
        <f t="shared" si="5"/>
        <v>15962130</v>
      </c>
      <c r="R59" s="50">
        <f t="shared" si="5"/>
        <v>68454163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373948255</v>
      </c>
      <c r="X59" s="50">
        <f t="shared" si="5"/>
        <v>224470652</v>
      </c>
      <c r="Y59" s="50">
        <f t="shared" si="5"/>
        <v>149477603</v>
      </c>
      <c r="Z59" s="51">
        <f>+IF(X59&lt;&gt;0,+(Y59/X59)*100,0)</f>
        <v>66.591156424315102</v>
      </c>
      <c r="AA59" s="48">
        <f>SUM(AA56:AA58)</f>
        <v>311540192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366665641</v>
      </c>
      <c r="D62" s="65">
        <f>SUM(D59:D61)</f>
        <v>0</v>
      </c>
      <c r="E62" s="66">
        <f t="shared" si="6"/>
        <v>285304932</v>
      </c>
      <c r="F62" s="67">
        <f t="shared" si="6"/>
        <v>311540192</v>
      </c>
      <c r="G62" s="67">
        <f t="shared" si="6"/>
        <v>69565234</v>
      </c>
      <c r="H62" s="67">
        <f t="shared" si="6"/>
        <v>31747735</v>
      </c>
      <c r="I62" s="67">
        <f t="shared" si="6"/>
        <v>62928895</v>
      </c>
      <c r="J62" s="67">
        <f t="shared" si="6"/>
        <v>164241864</v>
      </c>
      <c r="K62" s="67">
        <f t="shared" si="6"/>
        <v>38547677</v>
      </c>
      <c r="L62" s="67">
        <f t="shared" si="6"/>
        <v>47690491</v>
      </c>
      <c r="M62" s="67">
        <f t="shared" si="6"/>
        <v>55014060</v>
      </c>
      <c r="N62" s="67">
        <f t="shared" si="6"/>
        <v>141252228</v>
      </c>
      <c r="O62" s="67">
        <f t="shared" si="6"/>
        <v>27653147</v>
      </c>
      <c r="P62" s="67">
        <f t="shared" si="6"/>
        <v>24838886</v>
      </c>
      <c r="Q62" s="67">
        <f t="shared" si="6"/>
        <v>15962130</v>
      </c>
      <c r="R62" s="67">
        <f t="shared" si="6"/>
        <v>68454163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373948255</v>
      </c>
      <c r="X62" s="67">
        <f t="shared" si="6"/>
        <v>224470652</v>
      </c>
      <c r="Y62" s="67">
        <f t="shared" si="6"/>
        <v>149477603</v>
      </c>
      <c r="Z62" s="68">
        <f>+IF(X62&lt;&gt;0,+(Y62/X62)*100,0)</f>
        <v>66.591156424315102</v>
      </c>
      <c r="AA62" s="65">
        <f>SUM(AA59:AA61)</f>
        <v>311540192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-11084070</v>
      </c>
      <c r="D8" s="20">
        <v>0</v>
      </c>
      <c r="E8" s="21">
        <v>102354864</v>
      </c>
      <c r="F8" s="22">
        <v>102354864</v>
      </c>
      <c r="G8" s="22">
        <v>-736253</v>
      </c>
      <c r="H8" s="22">
        <v>-744451</v>
      </c>
      <c r="I8" s="22">
        <v>-704768</v>
      </c>
      <c r="J8" s="22">
        <v>-2185472</v>
      </c>
      <c r="K8" s="22">
        <v>-824164</v>
      </c>
      <c r="L8" s="22">
        <v>-848331</v>
      </c>
      <c r="M8" s="22">
        <v>-846679</v>
      </c>
      <c r="N8" s="22">
        <v>-2519174</v>
      </c>
      <c r="O8" s="22">
        <v>-550359</v>
      </c>
      <c r="P8" s="22">
        <v>-534130</v>
      </c>
      <c r="Q8" s="22">
        <v>-2682</v>
      </c>
      <c r="R8" s="22">
        <v>-1087171</v>
      </c>
      <c r="S8" s="22">
        <v>0</v>
      </c>
      <c r="T8" s="22">
        <v>0</v>
      </c>
      <c r="U8" s="22">
        <v>0</v>
      </c>
      <c r="V8" s="22">
        <v>0</v>
      </c>
      <c r="W8" s="22">
        <v>-5791817</v>
      </c>
      <c r="X8" s="22">
        <v>76766157</v>
      </c>
      <c r="Y8" s="22">
        <v>-82557974</v>
      </c>
      <c r="Z8" s="23">
        <v>-107.54475308696252</v>
      </c>
      <c r="AA8" s="20">
        <v>102354864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20365</v>
      </c>
      <c r="D10" s="20">
        <v>0</v>
      </c>
      <c r="E10" s="21">
        <v>29096</v>
      </c>
      <c r="F10" s="22">
        <v>29096</v>
      </c>
      <c r="G10" s="22">
        <v>7738</v>
      </c>
      <c r="H10" s="22">
        <v>0</v>
      </c>
      <c r="I10" s="22">
        <v>0</v>
      </c>
      <c r="J10" s="22">
        <v>7738</v>
      </c>
      <c r="K10" s="22">
        <v>0</v>
      </c>
      <c r="L10" s="22">
        <v>8502</v>
      </c>
      <c r="M10" s="22">
        <v>0</v>
      </c>
      <c r="N10" s="22">
        <v>8502</v>
      </c>
      <c r="O10" s="22">
        <v>0</v>
      </c>
      <c r="P10" s="22">
        <v>896</v>
      </c>
      <c r="Q10" s="22">
        <v>0</v>
      </c>
      <c r="R10" s="22">
        <v>896</v>
      </c>
      <c r="S10" s="22">
        <v>0</v>
      </c>
      <c r="T10" s="22">
        <v>0</v>
      </c>
      <c r="U10" s="22">
        <v>0</v>
      </c>
      <c r="V10" s="22">
        <v>0</v>
      </c>
      <c r="W10" s="22">
        <v>17136</v>
      </c>
      <c r="X10" s="22">
        <v>21825</v>
      </c>
      <c r="Y10" s="22">
        <v>-4689</v>
      </c>
      <c r="Z10" s="23">
        <v>-21.484536082474225</v>
      </c>
      <c r="AA10" s="20">
        <v>29096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20196575</v>
      </c>
      <c r="D13" s="20">
        <v>0</v>
      </c>
      <c r="E13" s="21">
        <v>0</v>
      </c>
      <c r="F13" s="22">
        <v>18298990</v>
      </c>
      <c r="G13" s="22">
        <v>1457416</v>
      </c>
      <c r="H13" s="22">
        <v>1485327</v>
      </c>
      <c r="I13" s="22">
        <v>1509323</v>
      </c>
      <c r="J13" s="22">
        <v>4452066</v>
      </c>
      <c r="K13" s="22">
        <v>1540516</v>
      </c>
      <c r="L13" s="22">
        <v>1569235</v>
      </c>
      <c r="M13" s="22">
        <v>1587678</v>
      </c>
      <c r="N13" s="22">
        <v>4697429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9149495</v>
      </c>
      <c r="X13" s="22">
        <v>13724244</v>
      </c>
      <c r="Y13" s="22">
        <v>-4574749</v>
      </c>
      <c r="Z13" s="23">
        <v>-33.333340619709176</v>
      </c>
      <c r="AA13" s="20">
        <v>18298990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9132870</v>
      </c>
      <c r="D35" s="29">
        <f t="shared" ref="D35:Y35" si="0">SUM(D6:D34)</f>
        <v>0</v>
      </c>
      <c r="E35" s="30">
        <f t="shared" si="0"/>
        <v>102383960</v>
      </c>
      <c r="F35" s="31">
        <f t="shared" si="0"/>
        <v>120682950</v>
      </c>
      <c r="G35" s="31">
        <f t="shared" si="0"/>
        <v>728901</v>
      </c>
      <c r="H35" s="31">
        <f t="shared" si="0"/>
        <v>740876</v>
      </c>
      <c r="I35" s="31">
        <f t="shared" si="0"/>
        <v>804555</v>
      </c>
      <c r="J35" s="31">
        <f t="shared" si="0"/>
        <v>2274332</v>
      </c>
      <c r="K35" s="31">
        <f t="shared" si="0"/>
        <v>716352</v>
      </c>
      <c r="L35" s="31">
        <f t="shared" si="0"/>
        <v>729406</v>
      </c>
      <c r="M35" s="31">
        <f t="shared" si="0"/>
        <v>740999</v>
      </c>
      <c r="N35" s="31">
        <f t="shared" si="0"/>
        <v>2186757</v>
      </c>
      <c r="O35" s="31">
        <f t="shared" si="0"/>
        <v>-550359</v>
      </c>
      <c r="P35" s="31">
        <f t="shared" si="0"/>
        <v>-533234</v>
      </c>
      <c r="Q35" s="31">
        <f t="shared" si="0"/>
        <v>-2682</v>
      </c>
      <c r="R35" s="31">
        <f t="shared" si="0"/>
        <v>-1086275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3374814</v>
      </c>
      <c r="X35" s="31">
        <f t="shared" si="0"/>
        <v>90512226</v>
      </c>
      <c r="Y35" s="31">
        <f t="shared" si="0"/>
        <v>-87137412</v>
      </c>
      <c r="Z35" s="32">
        <f>+IF(X35&lt;&gt;0,+(Y35/X35)*100,0)</f>
        <v>-96.271427464395813</v>
      </c>
      <c r="AA35" s="29">
        <f>SUM(AA6:AA34)</f>
        <v>120682950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8502189</v>
      </c>
      <c r="D37" s="20">
        <v>0</v>
      </c>
      <c r="E37" s="21">
        <v>9395345</v>
      </c>
      <c r="F37" s="22">
        <v>8602575</v>
      </c>
      <c r="G37" s="22">
        <v>763964</v>
      </c>
      <c r="H37" s="22">
        <v>703044</v>
      </c>
      <c r="I37" s="22">
        <v>812638</v>
      </c>
      <c r="J37" s="22">
        <v>2279646</v>
      </c>
      <c r="K37" s="22">
        <v>716471</v>
      </c>
      <c r="L37" s="22">
        <v>773818</v>
      </c>
      <c r="M37" s="22">
        <v>769557</v>
      </c>
      <c r="N37" s="22">
        <v>2259846</v>
      </c>
      <c r="O37" s="22">
        <v>714994</v>
      </c>
      <c r="P37" s="22">
        <v>759862</v>
      </c>
      <c r="Q37" s="22">
        <v>0</v>
      </c>
      <c r="R37" s="22">
        <v>1474856</v>
      </c>
      <c r="S37" s="22">
        <v>0</v>
      </c>
      <c r="T37" s="22">
        <v>0</v>
      </c>
      <c r="U37" s="22">
        <v>0</v>
      </c>
      <c r="V37" s="22">
        <v>0</v>
      </c>
      <c r="W37" s="22">
        <v>6014348</v>
      </c>
      <c r="X37" s="22">
        <v>6451920</v>
      </c>
      <c r="Y37" s="22">
        <v>-437572</v>
      </c>
      <c r="Z37" s="23">
        <v>-6.7820431747448824</v>
      </c>
      <c r="AA37" s="20">
        <v>8602575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28202</v>
      </c>
      <c r="D40" s="20">
        <v>0</v>
      </c>
      <c r="E40" s="21">
        <v>0</v>
      </c>
      <c r="F40" s="22">
        <v>129103</v>
      </c>
      <c r="G40" s="22">
        <v>0</v>
      </c>
      <c r="H40" s="22">
        <v>1037</v>
      </c>
      <c r="I40" s="22">
        <v>33564</v>
      </c>
      <c r="J40" s="22">
        <v>34601</v>
      </c>
      <c r="K40" s="22">
        <v>1729</v>
      </c>
      <c r="L40" s="22">
        <v>1814</v>
      </c>
      <c r="M40" s="22">
        <v>2476</v>
      </c>
      <c r="N40" s="22">
        <v>6019</v>
      </c>
      <c r="O40" s="22">
        <v>4260</v>
      </c>
      <c r="P40" s="22">
        <v>3067</v>
      </c>
      <c r="Q40" s="22">
        <v>3885</v>
      </c>
      <c r="R40" s="22">
        <v>11212</v>
      </c>
      <c r="S40" s="22">
        <v>0</v>
      </c>
      <c r="T40" s="22">
        <v>0</v>
      </c>
      <c r="U40" s="22">
        <v>0</v>
      </c>
      <c r="V40" s="22">
        <v>0</v>
      </c>
      <c r="W40" s="22">
        <v>51832</v>
      </c>
      <c r="X40" s="22">
        <v>96831</v>
      </c>
      <c r="Y40" s="22">
        <v>-44999</v>
      </c>
      <c r="Z40" s="23">
        <v>-46.471687785936325</v>
      </c>
      <c r="AA40" s="20">
        <v>129103</v>
      </c>
    </row>
    <row r="41" spans="1:27" x14ac:dyDescent="0.25">
      <c r="A41" s="19" t="s">
        <v>67</v>
      </c>
      <c r="B41" s="15" t="s">
        <v>32</v>
      </c>
      <c r="C41" s="20">
        <v>61930417</v>
      </c>
      <c r="D41" s="20">
        <v>0</v>
      </c>
      <c r="E41" s="21">
        <v>103140595</v>
      </c>
      <c r="F41" s="22">
        <v>75144019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56358018</v>
      </c>
      <c r="Y41" s="22">
        <v>-56358018</v>
      </c>
      <c r="Z41" s="23">
        <v>-100</v>
      </c>
      <c r="AA41" s="20">
        <v>75144019</v>
      </c>
    </row>
    <row r="42" spans="1:27" x14ac:dyDescent="0.25">
      <c r="A42" s="19" t="s">
        <v>68</v>
      </c>
      <c r="B42" s="15" t="s">
        <v>32</v>
      </c>
      <c r="C42" s="20">
        <v>27232920</v>
      </c>
      <c r="D42" s="20">
        <v>0</v>
      </c>
      <c r="E42" s="21">
        <v>15153000</v>
      </c>
      <c r="F42" s="22">
        <v>15153000</v>
      </c>
      <c r="G42" s="22">
        <v>0</v>
      </c>
      <c r="H42" s="22">
        <v>0</v>
      </c>
      <c r="I42" s="22">
        <v>6600684</v>
      </c>
      <c r="J42" s="22">
        <v>6600684</v>
      </c>
      <c r="K42" s="22">
        <v>0</v>
      </c>
      <c r="L42" s="22">
        <v>0</v>
      </c>
      <c r="M42" s="22">
        <v>0</v>
      </c>
      <c r="N42" s="22">
        <v>0</v>
      </c>
      <c r="O42" s="22">
        <v>6600684</v>
      </c>
      <c r="P42" s="22">
        <v>0</v>
      </c>
      <c r="Q42" s="22">
        <v>0</v>
      </c>
      <c r="R42" s="22">
        <v>6600684</v>
      </c>
      <c r="S42" s="22">
        <v>0</v>
      </c>
      <c r="T42" s="22">
        <v>0</v>
      </c>
      <c r="U42" s="22">
        <v>0</v>
      </c>
      <c r="V42" s="22">
        <v>0</v>
      </c>
      <c r="W42" s="22">
        <v>13201368</v>
      </c>
      <c r="X42" s="22">
        <v>11364750</v>
      </c>
      <c r="Y42" s="22">
        <v>1836618</v>
      </c>
      <c r="Z42" s="23">
        <v>16.160654655843729</v>
      </c>
      <c r="AA42" s="20">
        <v>15153000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23036880</v>
      </c>
      <c r="D44" s="20">
        <v>0</v>
      </c>
      <c r="E44" s="21">
        <v>2744615</v>
      </c>
      <c r="F44" s="22">
        <v>52579666</v>
      </c>
      <c r="G44" s="22">
        <v>4378558</v>
      </c>
      <c r="H44" s="22">
        <v>4783677</v>
      </c>
      <c r="I44" s="22">
        <v>2354004</v>
      </c>
      <c r="J44" s="22">
        <v>11516239</v>
      </c>
      <c r="K44" s="22">
        <v>3720975</v>
      </c>
      <c r="L44" s="22">
        <v>5008453</v>
      </c>
      <c r="M44" s="22">
        <v>13556106</v>
      </c>
      <c r="N44" s="22">
        <v>22285534</v>
      </c>
      <c r="O44" s="22">
        <v>3928061</v>
      </c>
      <c r="P44" s="22">
        <v>3110776</v>
      </c>
      <c r="Q44" s="22">
        <v>1534932</v>
      </c>
      <c r="R44" s="22">
        <v>8573769</v>
      </c>
      <c r="S44" s="22">
        <v>0</v>
      </c>
      <c r="T44" s="22">
        <v>0</v>
      </c>
      <c r="U44" s="22">
        <v>0</v>
      </c>
      <c r="V44" s="22">
        <v>0</v>
      </c>
      <c r="W44" s="22">
        <v>42375542</v>
      </c>
      <c r="X44" s="22">
        <v>39434742</v>
      </c>
      <c r="Y44" s="22">
        <v>2940800</v>
      </c>
      <c r="Z44" s="23">
        <v>7.45738364409738</v>
      </c>
      <c r="AA44" s="20">
        <v>52579666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9519696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-18</v>
      </c>
      <c r="Y46" s="22">
        <v>18</v>
      </c>
      <c r="Z46" s="23">
        <v>-100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173344</v>
      </c>
      <c r="D47" s="20">
        <v>0</v>
      </c>
      <c r="E47" s="21">
        <v>77247</v>
      </c>
      <c r="F47" s="22">
        <v>77247</v>
      </c>
      <c r="G47" s="22">
        <v>6446</v>
      </c>
      <c r="H47" s="22">
        <v>5914</v>
      </c>
      <c r="I47" s="22">
        <v>7223</v>
      </c>
      <c r="J47" s="22">
        <v>19583</v>
      </c>
      <c r="K47" s="22">
        <v>6546</v>
      </c>
      <c r="L47" s="22">
        <v>29470</v>
      </c>
      <c r="M47" s="22">
        <v>35291</v>
      </c>
      <c r="N47" s="22">
        <v>71307</v>
      </c>
      <c r="O47" s="22">
        <v>5899</v>
      </c>
      <c r="P47" s="22">
        <v>6616</v>
      </c>
      <c r="Q47" s="22">
        <v>0</v>
      </c>
      <c r="R47" s="22">
        <v>12515</v>
      </c>
      <c r="S47" s="22">
        <v>0</v>
      </c>
      <c r="T47" s="22">
        <v>0</v>
      </c>
      <c r="U47" s="22">
        <v>0</v>
      </c>
      <c r="V47" s="22">
        <v>0</v>
      </c>
      <c r="W47" s="22">
        <v>103405</v>
      </c>
      <c r="X47" s="22">
        <v>57933</v>
      </c>
      <c r="Y47" s="22">
        <v>45472</v>
      </c>
      <c r="Z47" s="23">
        <v>78.490670257021051</v>
      </c>
      <c r="AA47" s="20">
        <v>77247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120903952</v>
      </c>
      <c r="D50" s="29">
        <f t="shared" ref="D50:Y50" si="1">SUM(D37:D49)</f>
        <v>0</v>
      </c>
      <c r="E50" s="30">
        <f t="shared" si="1"/>
        <v>140030498</v>
      </c>
      <c r="F50" s="31">
        <f t="shared" si="1"/>
        <v>151685610</v>
      </c>
      <c r="G50" s="31">
        <f t="shared" si="1"/>
        <v>5148968</v>
      </c>
      <c r="H50" s="31">
        <f t="shared" si="1"/>
        <v>5493672</v>
      </c>
      <c r="I50" s="31">
        <f t="shared" si="1"/>
        <v>9808113</v>
      </c>
      <c r="J50" s="31">
        <f t="shared" si="1"/>
        <v>20450753</v>
      </c>
      <c r="K50" s="31">
        <f t="shared" si="1"/>
        <v>4445721</v>
      </c>
      <c r="L50" s="31">
        <f t="shared" si="1"/>
        <v>5813555</v>
      </c>
      <c r="M50" s="31">
        <f t="shared" si="1"/>
        <v>14363430</v>
      </c>
      <c r="N50" s="31">
        <f t="shared" si="1"/>
        <v>24622706</v>
      </c>
      <c r="O50" s="31">
        <f t="shared" si="1"/>
        <v>11253898</v>
      </c>
      <c r="P50" s="31">
        <f t="shared" si="1"/>
        <v>3880321</v>
      </c>
      <c r="Q50" s="31">
        <f t="shared" si="1"/>
        <v>1538817</v>
      </c>
      <c r="R50" s="31">
        <f t="shared" si="1"/>
        <v>16673036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61746495</v>
      </c>
      <c r="X50" s="31">
        <f t="shared" si="1"/>
        <v>113764176</v>
      </c>
      <c r="Y50" s="31">
        <f t="shared" si="1"/>
        <v>-52017681</v>
      </c>
      <c r="Z50" s="32">
        <f>+IF(X50&lt;&gt;0,+(Y50/X50)*100,0)</f>
        <v>-45.724131118393544</v>
      </c>
      <c r="AA50" s="29">
        <f>SUM(AA37:AA49)</f>
        <v>151685610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-111771082</v>
      </c>
      <c r="D51" s="39">
        <f t="shared" si="2"/>
        <v>0</v>
      </c>
      <c r="E51" s="40">
        <f t="shared" si="2"/>
        <v>-37646538</v>
      </c>
      <c r="F51" s="41">
        <f t="shared" si="2"/>
        <v>-31002660</v>
      </c>
      <c r="G51" s="41">
        <f t="shared" si="2"/>
        <v>-4420067</v>
      </c>
      <c r="H51" s="41">
        <f t="shared" si="2"/>
        <v>-4752796</v>
      </c>
      <c r="I51" s="41">
        <f t="shared" si="2"/>
        <v>-9003558</v>
      </c>
      <c r="J51" s="41">
        <f t="shared" si="2"/>
        <v>-18176421</v>
      </c>
      <c r="K51" s="41">
        <f t="shared" si="2"/>
        <v>-3729369</v>
      </c>
      <c r="L51" s="41">
        <f t="shared" si="2"/>
        <v>-5084149</v>
      </c>
      <c r="M51" s="41">
        <f t="shared" si="2"/>
        <v>-13622431</v>
      </c>
      <c r="N51" s="41">
        <f t="shared" si="2"/>
        <v>-22435949</v>
      </c>
      <c r="O51" s="41">
        <f t="shared" si="2"/>
        <v>-11804257</v>
      </c>
      <c r="P51" s="41">
        <f t="shared" si="2"/>
        <v>-4413555</v>
      </c>
      <c r="Q51" s="41">
        <f t="shared" si="2"/>
        <v>-1541499</v>
      </c>
      <c r="R51" s="41">
        <f t="shared" si="2"/>
        <v>-17759311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-58371681</v>
      </c>
      <c r="X51" s="41">
        <f t="shared" si="2"/>
        <v>-23251950</v>
      </c>
      <c r="Y51" s="41">
        <f t="shared" si="2"/>
        <v>-35119731</v>
      </c>
      <c r="Z51" s="42">
        <f>+IF(X51&lt;&gt;0,+(Y51/X51)*100,0)</f>
        <v>151.03993858579602</v>
      </c>
      <c r="AA51" s="39">
        <f>+AA35-AA50</f>
        <v>-31002660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-111771082</v>
      </c>
      <c r="D54" s="48">
        <f t="shared" si="3"/>
        <v>0</v>
      </c>
      <c r="E54" s="49">
        <f t="shared" si="3"/>
        <v>-37646538</v>
      </c>
      <c r="F54" s="50">
        <f t="shared" si="3"/>
        <v>-31002660</v>
      </c>
      <c r="G54" s="50">
        <f t="shared" si="3"/>
        <v>-4420067</v>
      </c>
      <c r="H54" s="50">
        <f t="shared" si="3"/>
        <v>-4752796</v>
      </c>
      <c r="I54" s="50">
        <f t="shared" si="3"/>
        <v>-9003558</v>
      </c>
      <c r="J54" s="50">
        <f t="shared" si="3"/>
        <v>-18176421</v>
      </c>
      <c r="K54" s="50">
        <f t="shared" si="3"/>
        <v>-3729369</v>
      </c>
      <c r="L54" s="50">
        <f t="shared" si="3"/>
        <v>-5084149</v>
      </c>
      <c r="M54" s="50">
        <f t="shared" si="3"/>
        <v>-13622431</v>
      </c>
      <c r="N54" s="50">
        <f t="shared" si="3"/>
        <v>-22435949</v>
      </c>
      <c r="O54" s="50">
        <f t="shared" si="3"/>
        <v>-11804257</v>
      </c>
      <c r="P54" s="50">
        <f t="shared" si="3"/>
        <v>-4413555</v>
      </c>
      <c r="Q54" s="50">
        <f t="shared" si="3"/>
        <v>-1541499</v>
      </c>
      <c r="R54" s="50">
        <f t="shared" si="3"/>
        <v>-17759311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-58371681</v>
      </c>
      <c r="X54" s="50">
        <f t="shared" si="3"/>
        <v>-23251950</v>
      </c>
      <c r="Y54" s="50">
        <f t="shared" si="3"/>
        <v>-35119731</v>
      </c>
      <c r="Z54" s="51">
        <f>+IF(X54&lt;&gt;0,+(Y54/X54)*100,0)</f>
        <v>151.03993858579602</v>
      </c>
      <c r="AA54" s="48">
        <f>SUM(AA51:AA53)</f>
        <v>-31002660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-111771082</v>
      </c>
      <c r="D56" s="54">
        <f>+D54-D55</f>
        <v>0</v>
      </c>
      <c r="E56" s="55">
        <f t="shared" si="4"/>
        <v>-37646538</v>
      </c>
      <c r="F56" s="56">
        <f t="shared" si="4"/>
        <v>-31002660</v>
      </c>
      <c r="G56" s="56">
        <f t="shared" si="4"/>
        <v>-4420067</v>
      </c>
      <c r="H56" s="56">
        <f t="shared" si="4"/>
        <v>-4752796</v>
      </c>
      <c r="I56" s="56">
        <f t="shared" si="4"/>
        <v>-9003558</v>
      </c>
      <c r="J56" s="56">
        <f t="shared" si="4"/>
        <v>-18176421</v>
      </c>
      <c r="K56" s="56">
        <f t="shared" si="4"/>
        <v>-3729369</v>
      </c>
      <c r="L56" s="56">
        <f t="shared" si="4"/>
        <v>-5084149</v>
      </c>
      <c r="M56" s="56">
        <f t="shared" si="4"/>
        <v>-13622431</v>
      </c>
      <c r="N56" s="56">
        <f t="shared" si="4"/>
        <v>-22435949</v>
      </c>
      <c r="O56" s="56">
        <f t="shared" si="4"/>
        <v>-11804257</v>
      </c>
      <c r="P56" s="56">
        <f t="shared" si="4"/>
        <v>-4413555</v>
      </c>
      <c r="Q56" s="56">
        <f t="shared" si="4"/>
        <v>-1541499</v>
      </c>
      <c r="R56" s="56">
        <f t="shared" si="4"/>
        <v>-17759311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-58371681</v>
      </c>
      <c r="X56" s="56">
        <f t="shared" si="4"/>
        <v>-23251950</v>
      </c>
      <c r="Y56" s="56">
        <f t="shared" si="4"/>
        <v>-35119731</v>
      </c>
      <c r="Z56" s="57">
        <f>+IF(X56&lt;&gt;0,+(Y56/X56)*100,0)</f>
        <v>151.03993858579602</v>
      </c>
      <c r="AA56" s="54">
        <f>+AA54-AA55</f>
        <v>-31002660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-111771082</v>
      </c>
      <c r="D59" s="48">
        <f>SUM(D56:D58)</f>
        <v>0</v>
      </c>
      <c r="E59" s="49">
        <f t="shared" si="5"/>
        <v>-37646538</v>
      </c>
      <c r="F59" s="50">
        <f t="shared" si="5"/>
        <v>-31002660</v>
      </c>
      <c r="G59" s="50">
        <f t="shared" si="5"/>
        <v>-4420067</v>
      </c>
      <c r="H59" s="50">
        <f t="shared" si="5"/>
        <v>-4752796</v>
      </c>
      <c r="I59" s="50">
        <f t="shared" si="5"/>
        <v>-9003558</v>
      </c>
      <c r="J59" s="50">
        <f t="shared" si="5"/>
        <v>-18176421</v>
      </c>
      <c r="K59" s="50">
        <f t="shared" si="5"/>
        <v>-3729369</v>
      </c>
      <c r="L59" s="50">
        <f t="shared" si="5"/>
        <v>-5084149</v>
      </c>
      <c r="M59" s="50">
        <f t="shared" si="5"/>
        <v>-13622431</v>
      </c>
      <c r="N59" s="50">
        <f t="shared" si="5"/>
        <v>-22435949</v>
      </c>
      <c r="O59" s="50">
        <f t="shared" si="5"/>
        <v>-11804257</v>
      </c>
      <c r="P59" s="50">
        <f t="shared" si="5"/>
        <v>-4413555</v>
      </c>
      <c r="Q59" s="50">
        <f t="shared" si="5"/>
        <v>-1541499</v>
      </c>
      <c r="R59" s="50">
        <f t="shared" si="5"/>
        <v>-17759311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-58371681</v>
      </c>
      <c r="X59" s="50">
        <f t="shared" si="5"/>
        <v>-23251950</v>
      </c>
      <c r="Y59" s="50">
        <f t="shared" si="5"/>
        <v>-35119731</v>
      </c>
      <c r="Z59" s="51">
        <f>+IF(X59&lt;&gt;0,+(Y59/X59)*100,0)</f>
        <v>151.03993858579602</v>
      </c>
      <c r="AA59" s="48">
        <f>SUM(AA56:AA58)</f>
        <v>-31002660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-111771082</v>
      </c>
      <c r="D62" s="65">
        <f>SUM(D59:D61)</f>
        <v>0</v>
      </c>
      <c r="E62" s="66">
        <f t="shared" si="6"/>
        <v>-37646538</v>
      </c>
      <c r="F62" s="67">
        <f t="shared" si="6"/>
        <v>-31002660</v>
      </c>
      <c r="G62" s="67">
        <f t="shared" si="6"/>
        <v>-4420067</v>
      </c>
      <c r="H62" s="67">
        <f t="shared" si="6"/>
        <v>-4752796</v>
      </c>
      <c r="I62" s="67">
        <f t="shared" si="6"/>
        <v>-9003558</v>
      </c>
      <c r="J62" s="67">
        <f t="shared" si="6"/>
        <v>-18176421</v>
      </c>
      <c r="K62" s="67">
        <f t="shared" si="6"/>
        <v>-3729369</v>
      </c>
      <c r="L62" s="67">
        <f t="shared" si="6"/>
        <v>-5084149</v>
      </c>
      <c r="M62" s="67">
        <f t="shared" si="6"/>
        <v>-13622431</v>
      </c>
      <c r="N62" s="67">
        <f t="shared" si="6"/>
        <v>-22435949</v>
      </c>
      <c r="O62" s="67">
        <f t="shared" si="6"/>
        <v>-11804257</v>
      </c>
      <c r="P62" s="67">
        <f t="shared" si="6"/>
        <v>-4413555</v>
      </c>
      <c r="Q62" s="67">
        <f t="shared" si="6"/>
        <v>-1541499</v>
      </c>
      <c r="R62" s="67">
        <f t="shared" si="6"/>
        <v>-17759311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-58371681</v>
      </c>
      <c r="X62" s="67">
        <f t="shared" si="6"/>
        <v>-23251950</v>
      </c>
      <c r="Y62" s="67">
        <f t="shared" si="6"/>
        <v>-35119731</v>
      </c>
      <c r="Z62" s="68">
        <f>+IF(X62&lt;&gt;0,+(Y62/X62)*100,0)</f>
        <v>151.03993858579602</v>
      </c>
      <c r="AA62" s="65">
        <f>SUM(AA59:AA61)</f>
        <v>-31002660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159249038</v>
      </c>
      <c r="D8" s="20">
        <v>0</v>
      </c>
      <c r="E8" s="21">
        <v>167901780</v>
      </c>
      <c r="F8" s="22">
        <v>128450093</v>
      </c>
      <c r="G8" s="22">
        <v>12274336</v>
      </c>
      <c r="H8" s="22">
        <v>12557532</v>
      </c>
      <c r="I8" s="22">
        <v>10716202</v>
      </c>
      <c r="J8" s="22">
        <v>35548070</v>
      </c>
      <c r="K8" s="22">
        <v>7248960</v>
      </c>
      <c r="L8" s="22">
        <v>10657095</v>
      </c>
      <c r="M8" s="22">
        <v>10770921</v>
      </c>
      <c r="N8" s="22">
        <v>28676976</v>
      </c>
      <c r="O8" s="22">
        <v>10672671</v>
      </c>
      <c r="P8" s="22">
        <v>9550239</v>
      </c>
      <c r="Q8" s="22">
        <v>17888564</v>
      </c>
      <c r="R8" s="22">
        <v>38111474</v>
      </c>
      <c r="S8" s="22">
        <v>0</v>
      </c>
      <c r="T8" s="22">
        <v>0</v>
      </c>
      <c r="U8" s="22">
        <v>0</v>
      </c>
      <c r="V8" s="22">
        <v>0</v>
      </c>
      <c r="W8" s="22">
        <v>102336520</v>
      </c>
      <c r="X8" s="22">
        <v>106200492</v>
      </c>
      <c r="Y8" s="22">
        <v>-3863972</v>
      </c>
      <c r="Z8" s="23">
        <v>-3.6383748579997164</v>
      </c>
      <c r="AA8" s="20">
        <v>128450093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20223444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5055861</v>
      </c>
      <c r="Y13" s="22">
        <v>-5055861</v>
      </c>
      <c r="Z13" s="23">
        <v>-100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1606340</v>
      </c>
      <c r="G22" s="22">
        <v>0</v>
      </c>
      <c r="H22" s="22">
        <v>31393</v>
      </c>
      <c r="I22" s="22">
        <v>219420</v>
      </c>
      <c r="J22" s="22">
        <v>250813</v>
      </c>
      <c r="K22" s="22">
        <v>65082</v>
      </c>
      <c r="L22" s="22">
        <v>79192</v>
      </c>
      <c r="M22" s="22">
        <v>126024</v>
      </c>
      <c r="N22" s="22">
        <v>270298</v>
      </c>
      <c r="O22" s="22">
        <v>35417</v>
      </c>
      <c r="P22" s="22">
        <v>29233</v>
      </c>
      <c r="Q22" s="22">
        <v>3233</v>
      </c>
      <c r="R22" s="22">
        <v>67883</v>
      </c>
      <c r="S22" s="22">
        <v>0</v>
      </c>
      <c r="T22" s="22">
        <v>0</v>
      </c>
      <c r="U22" s="22">
        <v>0</v>
      </c>
      <c r="V22" s="22">
        <v>0</v>
      </c>
      <c r="W22" s="22">
        <v>588994</v>
      </c>
      <c r="X22" s="22">
        <v>803172</v>
      </c>
      <c r="Y22" s="22">
        <v>-214178</v>
      </c>
      <c r="Z22" s="18">
        <v>-26.666517259067795</v>
      </c>
      <c r="AA22" s="20">
        <v>1606340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12879743</v>
      </c>
      <c r="D28" s="20">
        <v>0</v>
      </c>
      <c r="E28" s="21">
        <v>16193016</v>
      </c>
      <c r="F28" s="22">
        <v>16193016</v>
      </c>
      <c r="G28" s="22">
        <v>0</v>
      </c>
      <c r="H28" s="22">
        <v>6747093</v>
      </c>
      <c r="I28" s="22">
        <v>0</v>
      </c>
      <c r="J28" s="22">
        <v>6747093</v>
      </c>
      <c r="K28" s="22">
        <v>0</v>
      </c>
      <c r="L28" s="22">
        <v>0</v>
      </c>
      <c r="M28" s="22">
        <v>5394409</v>
      </c>
      <c r="N28" s="22">
        <v>5394409</v>
      </c>
      <c r="O28" s="22">
        <v>0</v>
      </c>
      <c r="P28" s="22">
        <v>0</v>
      </c>
      <c r="Q28" s="22">
        <v>4048262</v>
      </c>
      <c r="R28" s="22">
        <v>4048262</v>
      </c>
      <c r="S28" s="22">
        <v>0</v>
      </c>
      <c r="T28" s="22">
        <v>0</v>
      </c>
      <c r="U28" s="22">
        <v>0</v>
      </c>
      <c r="V28" s="22">
        <v>0</v>
      </c>
      <c r="W28" s="22">
        <v>16189764</v>
      </c>
      <c r="X28" s="22">
        <v>16193016</v>
      </c>
      <c r="Y28" s="22">
        <v>-3252</v>
      </c>
      <c r="Z28" s="23">
        <v>-2.0082731962964773E-2</v>
      </c>
      <c r="AA28" s="20">
        <v>16193016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172128781</v>
      </c>
      <c r="D35" s="29">
        <f t="shared" ref="D35:Y35" si="0">SUM(D6:D34)</f>
        <v>0</v>
      </c>
      <c r="E35" s="30">
        <f t="shared" si="0"/>
        <v>204318240</v>
      </c>
      <c r="F35" s="31">
        <f t="shared" si="0"/>
        <v>146249449</v>
      </c>
      <c r="G35" s="31">
        <f t="shared" si="0"/>
        <v>12274336</v>
      </c>
      <c r="H35" s="31">
        <f t="shared" si="0"/>
        <v>19336018</v>
      </c>
      <c r="I35" s="31">
        <f t="shared" si="0"/>
        <v>10935622</v>
      </c>
      <c r="J35" s="31">
        <f t="shared" si="0"/>
        <v>42545976</v>
      </c>
      <c r="K35" s="31">
        <f t="shared" si="0"/>
        <v>7314042</v>
      </c>
      <c r="L35" s="31">
        <f t="shared" si="0"/>
        <v>10736287</v>
      </c>
      <c r="M35" s="31">
        <f t="shared" si="0"/>
        <v>16291354</v>
      </c>
      <c r="N35" s="31">
        <f t="shared" si="0"/>
        <v>34341683</v>
      </c>
      <c r="O35" s="31">
        <f t="shared" si="0"/>
        <v>10708088</v>
      </c>
      <c r="P35" s="31">
        <f t="shared" si="0"/>
        <v>9579472</v>
      </c>
      <c r="Q35" s="31">
        <f t="shared" si="0"/>
        <v>21940059</v>
      </c>
      <c r="R35" s="31">
        <f t="shared" si="0"/>
        <v>42227619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119115278</v>
      </c>
      <c r="X35" s="31">
        <f t="shared" si="0"/>
        <v>128252541</v>
      </c>
      <c r="Y35" s="31">
        <f t="shared" si="0"/>
        <v>-9137263</v>
      </c>
      <c r="Z35" s="32">
        <f>+IF(X35&lt;&gt;0,+(Y35/X35)*100,0)</f>
        <v>-7.1244303845800605</v>
      </c>
      <c r="AA35" s="29">
        <f>SUM(AA6:AA34)</f>
        <v>146249449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16201445</v>
      </c>
      <c r="D37" s="20">
        <v>0</v>
      </c>
      <c r="E37" s="21">
        <v>15592980</v>
      </c>
      <c r="F37" s="22">
        <v>15592980</v>
      </c>
      <c r="G37" s="22">
        <v>1387096</v>
      </c>
      <c r="H37" s="22">
        <v>1212074</v>
      </c>
      <c r="I37" s="22">
        <v>1313681</v>
      </c>
      <c r="J37" s="22">
        <v>3912851</v>
      </c>
      <c r="K37" s="22">
        <v>1305610</v>
      </c>
      <c r="L37" s="22">
        <v>1303229</v>
      </c>
      <c r="M37" s="22">
        <v>1243831</v>
      </c>
      <c r="N37" s="22">
        <v>3852670</v>
      </c>
      <c r="O37" s="22">
        <v>1247307</v>
      </c>
      <c r="P37" s="22">
        <v>1250818</v>
      </c>
      <c r="Q37" s="22">
        <v>1319845</v>
      </c>
      <c r="R37" s="22">
        <v>3817970</v>
      </c>
      <c r="S37" s="22">
        <v>0</v>
      </c>
      <c r="T37" s="22">
        <v>0</v>
      </c>
      <c r="U37" s="22">
        <v>0</v>
      </c>
      <c r="V37" s="22">
        <v>0</v>
      </c>
      <c r="W37" s="22">
        <v>11583491</v>
      </c>
      <c r="X37" s="22">
        <v>11694735</v>
      </c>
      <c r="Y37" s="22">
        <v>-111244</v>
      </c>
      <c r="Z37" s="23">
        <v>-0.95123147296625365</v>
      </c>
      <c r="AA37" s="20">
        <v>15592980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7839</v>
      </c>
      <c r="D40" s="20">
        <v>0</v>
      </c>
      <c r="E40" s="21">
        <v>11736</v>
      </c>
      <c r="F40" s="22">
        <v>11734</v>
      </c>
      <c r="G40" s="22">
        <v>0</v>
      </c>
      <c r="H40" s="22">
        <v>2995</v>
      </c>
      <c r="I40" s="22">
        <v>1261</v>
      </c>
      <c r="J40" s="22">
        <v>4256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4256</v>
      </c>
      <c r="X40" s="22">
        <v>9926</v>
      </c>
      <c r="Y40" s="22">
        <v>-5670</v>
      </c>
      <c r="Z40" s="23">
        <v>-57.122708039492245</v>
      </c>
      <c r="AA40" s="20">
        <v>11734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7745952</v>
      </c>
      <c r="F41" s="22">
        <v>12031666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7523750</v>
      </c>
      <c r="Y41" s="22">
        <v>-7523750</v>
      </c>
      <c r="Z41" s="23">
        <v>-100</v>
      </c>
      <c r="AA41" s="20">
        <v>12031666</v>
      </c>
    </row>
    <row r="42" spans="1:27" x14ac:dyDescent="0.25">
      <c r="A42" s="19" t="s">
        <v>68</v>
      </c>
      <c r="B42" s="15" t="s">
        <v>32</v>
      </c>
      <c r="C42" s="20">
        <v>557106</v>
      </c>
      <c r="D42" s="20">
        <v>0</v>
      </c>
      <c r="E42" s="21">
        <v>25381940</v>
      </c>
      <c r="F42" s="22">
        <v>25381940</v>
      </c>
      <c r="G42" s="22">
        <v>2307449</v>
      </c>
      <c r="H42" s="22">
        <v>2307449</v>
      </c>
      <c r="I42" s="22">
        <v>1269097</v>
      </c>
      <c r="J42" s="22">
        <v>5883995</v>
      </c>
      <c r="K42" s="22">
        <v>1269097</v>
      </c>
      <c r="L42" s="22">
        <v>1269097</v>
      </c>
      <c r="M42" s="22">
        <v>1269097</v>
      </c>
      <c r="N42" s="22">
        <v>3807291</v>
      </c>
      <c r="O42" s="22">
        <v>1269097</v>
      </c>
      <c r="P42" s="22">
        <v>1269097</v>
      </c>
      <c r="Q42" s="22">
        <v>1269097</v>
      </c>
      <c r="R42" s="22">
        <v>3807291</v>
      </c>
      <c r="S42" s="22">
        <v>0</v>
      </c>
      <c r="T42" s="22">
        <v>0</v>
      </c>
      <c r="U42" s="22">
        <v>0</v>
      </c>
      <c r="V42" s="22">
        <v>0</v>
      </c>
      <c r="W42" s="22">
        <v>13498577</v>
      </c>
      <c r="X42" s="22">
        <v>19036458</v>
      </c>
      <c r="Y42" s="22">
        <v>-5537881</v>
      </c>
      <c r="Z42" s="23">
        <v>-29.090921220743898</v>
      </c>
      <c r="AA42" s="20">
        <v>25381940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41313171</v>
      </c>
      <c r="D44" s="20">
        <v>0</v>
      </c>
      <c r="E44" s="21">
        <v>51415751</v>
      </c>
      <c r="F44" s="22">
        <v>40915751</v>
      </c>
      <c r="G44" s="22">
        <v>0</v>
      </c>
      <c r="H44" s="22">
        <v>7468132</v>
      </c>
      <c r="I44" s="22">
        <v>384000</v>
      </c>
      <c r="J44" s="22">
        <v>7852132</v>
      </c>
      <c r="K44" s="22">
        <v>1734480</v>
      </c>
      <c r="L44" s="22">
        <v>1405523</v>
      </c>
      <c r="M44" s="22">
        <v>1984761</v>
      </c>
      <c r="N44" s="22">
        <v>5124764</v>
      </c>
      <c r="O44" s="22">
        <v>2559600</v>
      </c>
      <c r="P44" s="22">
        <v>3178233</v>
      </c>
      <c r="Q44" s="22">
        <v>0</v>
      </c>
      <c r="R44" s="22">
        <v>5737833</v>
      </c>
      <c r="S44" s="22">
        <v>0</v>
      </c>
      <c r="T44" s="22">
        <v>0</v>
      </c>
      <c r="U44" s="22">
        <v>0</v>
      </c>
      <c r="V44" s="22">
        <v>0</v>
      </c>
      <c r="W44" s="22">
        <v>18714729</v>
      </c>
      <c r="X44" s="22">
        <v>33861814</v>
      </c>
      <c r="Y44" s="22">
        <v>-15147085</v>
      </c>
      <c r="Z44" s="23">
        <v>-44.732054224856356</v>
      </c>
      <c r="AA44" s="20">
        <v>40915751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161426</v>
      </c>
      <c r="D46" s="20">
        <v>0</v>
      </c>
      <c r="E46" s="21">
        <v>0</v>
      </c>
      <c r="F46" s="22">
        <v>4102809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2051406</v>
      </c>
      <c r="Y46" s="22">
        <v>-2051406</v>
      </c>
      <c r="Z46" s="23">
        <v>-100</v>
      </c>
      <c r="AA46" s="20">
        <v>4102809</v>
      </c>
    </row>
    <row r="47" spans="1:27" x14ac:dyDescent="0.25">
      <c r="A47" s="19" t="s">
        <v>73</v>
      </c>
      <c r="B47" s="15" t="s">
        <v>32</v>
      </c>
      <c r="C47" s="20">
        <v>40251207</v>
      </c>
      <c r="D47" s="20">
        <v>0</v>
      </c>
      <c r="E47" s="21">
        <v>6721144</v>
      </c>
      <c r="F47" s="22">
        <v>6721144</v>
      </c>
      <c r="G47" s="22">
        <v>1244075</v>
      </c>
      <c r="H47" s="22">
        <v>1242092</v>
      </c>
      <c r="I47" s="22">
        <v>1243108</v>
      </c>
      <c r="J47" s="22">
        <v>3729275</v>
      </c>
      <c r="K47" s="22">
        <v>1242597</v>
      </c>
      <c r="L47" s="22">
        <v>1242804</v>
      </c>
      <c r="M47" s="22">
        <v>1241975</v>
      </c>
      <c r="N47" s="22">
        <v>3727376</v>
      </c>
      <c r="O47" s="22">
        <v>1242027</v>
      </c>
      <c r="P47" s="22">
        <v>1242063</v>
      </c>
      <c r="Q47" s="22">
        <v>1243378</v>
      </c>
      <c r="R47" s="22">
        <v>3727468</v>
      </c>
      <c r="S47" s="22">
        <v>0</v>
      </c>
      <c r="T47" s="22">
        <v>0</v>
      </c>
      <c r="U47" s="22">
        <v>0</v>
      </c>
      <c r="V47" s="22">
        <v>0</v>
      </c>
      <c r="W47" s="22">
        <v>11184119</v>
      </c>
      <c r="X47" s="22">
        <v>4846310</v>
      </c>
      <c r="Y47" s="22">
        <v>6337809</v>
      </c>
      <c r="Z47" s="23">
        <v>130.77597182186034</v>
      </c>
      <c r="AA47" s="20">
        <v>6721144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98492194</v>
      </c>
      <c r="D50" s="29">
        <f t="shared" ref="D50:Y50" si="1">SUM(D37:D49)</f>
        <v>0</v>
      </c>
      <c r="E50" s="30">
        <f t="shared" si="1"/>
        <v>106869503</v>
      </c>
      <c r="F50" s="31">
        <f t="shared" si="1"/>
        <v>104758024</v>
      </c>
      <c r="G50" s="31">
        <f t="shared" si="1"/>
        <v>4938620</v>
      </c>
      <c r="H50" s="31">
        <f t="shared" si="1"/>
        <v>12232742</v>
      </c>
      <c r="I50" s="31">
        <f t="shared" si="1"/>
        <v>4211147</v>
      </c>
      <c r="J50" s="31">
        <f t="shared" si="1"/>
        <v>21382509</v>
      </c>
      <c r="K50" s="31">
        <f t="shared" si="1"/>
        <v>5551784</v>
      </c>
      <c r="L50" s="31">
        <f t="shared" si="1"/>
        <v>5220653</v>
      </c>
      <c r="M50" s="31">
        <f t="shared" si="1"/>
        <v>5739664</v>
      </c>
      <c r="N50" s="31">
        <f t="shared" si="1"/>
        <v>16512101</v>
      </c>
      <c r="O50" s="31">
        <f t="shared" si="1"/>
        <v>6318031</v>
      </c>
      <c r="P50" s="31">
        <f t="shared" si="1"/>
        <v>6940211</v>
      </c>
      <c r="Q50" s="31">
        <f t="shared" si="1"/>
        <v>3832320</v>
      </c>
      <c r="R50" s="31">
        <f t="shared" si="1"/>
        <v>17090562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54985172</v>
      </c>
      <c r="X50" s="31">
        <f t="shared" si="1"/>
        <v>79024399</v>
      </c>
      <c r="Y50" s="31">
        <f t="shared" si="1"/>
        <v>-24039227</v>
      </c>
      <c r="Z50" s="32">
        <f>+IF(X50&lt;&gt;0,+(Y50/X50)*100,0)</f>
        <v>-30.420006104696856</v>
      </c>
      <c r="AA50" s="29">
        <f>SUM(AA37:AA49)</f>
        <v>104758024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73636587</v>
      </c>
      <c r="D51" s="39">
        <f t="shared" si="2"/>
        <v>0</v>
      </c>
      <c r="E51" s="40">
        <f t="shared" si="2"/>
        <v>97448737</v>
      </c>
      <c r="F51" s="41">
        <f t="shared" si="2"/>
        <v>41491425</v>
      </c>
      <c r="G51" s="41">
        <f t="shared" si="2"/>
        <v>7335716</v>
      </c>
      <c r="H51" s="41">
        <f t="shared" si="2"/>
        <v>7103276</v>
      </c>
      <c r="I51" s="41">
        <f t="shared" si="2"/>
        <v>6724475</v>
      </c>
      <c r="J51" s="41">
        <f t="shared" si="2"/>
        <v>21163467</v>
      </c>
      <c r="K51" s="41">
        <f t="shared" si="2"/>
        <v>1762258</v>
      </c>
      <c r="L51" s="41">
        <f t="shared" si="2"/>
        <v>5515634</v>
      </c>
      <c r="M51" s="41">
        <f t="shared" si="2"/>
        <v>10551690</v>
      </c>
      <c r="N51" s="41">
        <f t="shared" si="2"/>
        <v>17829582</v>
      </c>
      <c r="O51" s="41">
        <f t="shared" si="2"/>
        <v>4390057</v>
      </c>
      <c r="P51" s="41">
        <f t="shared" si="2"/>
        <v>2639261</v>
      </c>
      <c r="Q51" s="41">
        <f t="shared" si="2"/>
        <v>18107739</v>
      </c>
      <c r="R51" s="41">
        <f t="shared" si="2"/>
        <v>25137057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64130106</v>
      </c>
      <c r="X51" s="41">
        <f t="shared" si="2"/>
        <v>49228142</v>
      </c>
      <c r="Y51" s="41">
        <f t="shared" si="2"/>
        <v>14901964</v>
      </c>
      <c r="Z51" s="42">
        <f>+IF(X51&lt;&gt;0,+(Y51/X51)*100,0)</f>
        <v>30.27122981809876</v>
      </c>
      <c r="AA51" s="39">
        <f>+AA35-AA50</f>
        <v>41491425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73636587</v>
      </c>
      <c r="D54" s="48">
        <f t="shared" si="3"/>
        <v>0</v>
      </c>
      <c r="E54" s="49">
        <f t="shared" si="3"/>
        <v>97448737</v>
      </c>
      <c r="F54" s="50">
        <f t="shared" si="3"/>
        <v>41491425</v>
      </c>
      <c r="G54" s="50">
        <f t="shared" si="3"/>
        <v>7335716</v>
      </c>
      <c r="H54" s="50">
        <f t="shared" si="3"/>
        <v>7103276</v>
      </c>
      <c r="I54" s="50">
        <f t="shared" si="3"/>
        <v>6724475</v>
      </c>
      <c r="J54" s="50">
        <f t="shared" si="3"/>
        <v>21163467</v>
      </c>
      <c r="K54" s="50">
        <f t="shared" si="3"/>
        <v>1762258</v>
      </c>
      <c r="L54" s="50">
        <f t="shared" si="3"/>
        <v>5515634</v>
      </c>
      <c r="M54" s="50">
        <f t="shared" si="3"/>
        <v>10551690</v>
      </c>
      <c r="N54" s="50">
        <f t="shared" si="3"/>
        <v>17829582</v>
      </c>
      <c r="O54" s="50">
        <f t="shared" si="3"/>
        <v>4390057</v>
      </c>
      <c r="P54" s="50">
        <f t="shared" si="3"/>
        <v>2639261</v>
      </c>
      <c r="Q54" s="50">
        <f t="shared" si="3"/>
        <v>18107739</v>
      </c>
      <c r="R54" s="50">
        <f t="shared" si="3"/>
        <v>25137057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64130106</v>
      </c>
      <c r="X54" s="50">
        <f t="shared" si="3"/>
        <v>49228142</v>
      </c>
      <c r="Y54" s="50">
        <f t="shared" si="3"/>
        <v>14901964</v>
      </c>
      <c r="Z54" s="51">
        <f>+IF(X54&lt;&gt;0,+(Y54/X54)*100,0)</f>
        <v>30.27122981809876</v>
      </c>
      <c r="AA54" s="48">
        <f>SUM(AA51:AA53)</f>
        <v>41491425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73636587</v>
      </c>
      <c r="D56" s="54">
        <f>+D54-D55</f>
        <v>0</v>
      </c>
      <c r="E56" s="55">
        <f t="shared" si="4"/>
        <v>97448737</v>
      </c>
      <c r="F56" s="56">
        <f t="shared" si="4"/>
        <v>41491425</v>
      </c>
      <c r="G56" s="56">
        <f t="shared" si="4"/>
        <v>7335716</v>
      </c>
      <c r="H56" s="56">
        <f t="shared" si="4"/>
        <v>7103276</v>
      </c>
      <c r="I56" s="56">
        <f t="shared" si="4"/>
        <v>6724475</v>
      </c>
      <c r="J56" s="56">
        <f t="shared" si="4"/>
        <v>21163467</v>
      </c>
      <c r="K56" s="56">
        <f t="shared" si="4"/>
        <v>1762258</v>
      </c>
      <c r="L56" s="56">
        <f t="shared" si="4"/>
        <v>5515634</v>
      </c>
      <c r="M56" s="56">
        <f t="shared" si="4"/>
        <v>10551690</v>
      </c>
      <c r="N56" s="56">
        <f t="shared" si="4"/>
        <v>17829582</v>
      </c>
      <c r="O56" s="56">
        <f t="shared" si="4"/>
        <v>4390057</v>
      </c>
      <c r="P56" s="56">
        <f t="shared" si="4"/>
        <v>2639261</v>
      </c>
      <c r="Q56" s="56">
        <f t="shared" si="4"/>
        <v>18107739</v>
      </c>
      <c r="R56" s="56">
        <f t="shared" si="4"/>
        <v>25137057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64130106</v>
      </c>
      <c r="X56" s="56">
        <f t="shared" si="4"/>
        <v>49228142</v>
      </c>
      <c r="Y56" s="56">
        <f t="shared" si="4"/>
        <v>14901964</v>
      </c>
      <c r="Z56" s="57">
        <f>+IF(X56&lt;&gt;0,+(Y56/X56)*100,0)</f>
        <v>30.27122981809876</v>
      </c>
      <c r="AA56" s="54">
        <f>+AA54-AA55</f>
        <v>41491425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73636587</v>
      </c>
      <c r="D59" s="48">
        <f>SUM(D56:D58)</f>
        <v>0</v>
      </c>
      <c r="E59" s="49">
        <f t="shared" si="5"/>
        <v>97448737</v>
      </c>
      <c r="F59" s="50">
        <f t="shared" si="5"/>
        <v>41491425</v>
      </c>
      <c r="G59" s="50">
        <f t="shared" si="5"/>
        <v>7335716</v>
      </c>
      <c r="H59" s="50">
        <f t="shared" si="5"/>
        <v>7103276</v>
      </c>
      <c r="I59" s="50">
        <f t="shared" si="5"/>
        <v>6724475</v>
      </c>
      <c r="J59" s="50">
        <f t="shared" si="5"/>
        <v>21163467</v>
      </c>
      <c r="K59" s="50">
        <f t="shared" si="5"/>
        <v>1762258</v>
      </c>
      <c r="L59" s="50">
        <f t="shared" si="5"/>
        <v>5515634</v>
      </c>
      <c r="M59" s="50">
        <f t="shared" si="5"/>
        <v>10551690</v>
      </c>
      <c r="N59" s="50">
        <f t="shared" si="5"/>
        <v>17829582</v>
      </c>
      <c r="O59" s="50">
        <f t="shared" si="5"/>
        <v>4390057</v>
      </c>
      <c r="P59" s="50">
        <f t="shared" si="5"/>
        <v>2639261</v>
      </c>
      <c r="Q59" s="50">
        <f t="shared" si="5"/>
        <v>18107739</v>
      </c>
      <c r="R59" s="50">
        <f t="shared" si="5"/>
        <v>25137057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64130106</v>
      </c>
      <c r="X59" s="50">
        <f t="shared" si="5"/>
        <v>49228142</v>
      </c>
      <c r="Y59" s="50">
        <f t="shared" si="5"/>
        <v>14901964</v>
      </c>
      <c r="Z59" s="51">
        <f>+IF(X59&lt;&gt;0,+(Y59/X59)*100,0)</f>
        <v>30.27122981809876</v>
      </c>
      <c r="AA59" s="48">
        <f>SUM(AA56:AA58)</f>
        <v>41491425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73636587</v>
      </c>
      <c r="D62" s="65">
        <f>SUM(D59:D61)</f>
        <v>0</v>
      </c>
      <c r="E62" s="66">
        <f t="shared" si="6"/>
        <v>97448737</v>
      </c>
      <c r="F62" s="67">
        <f t="shared" si="6"/>
        <v>41491425</v>
      </c>
      <c r="G62" s="67">
        <f t="shared" si="6"/>
        <v>7335716</v>
      </c>
      <c r="H62" s="67">
        <f t="shared" si="6"/>
        <v>7103276</v>
      </c>
      <c r="I62" s="67">
        <f t="shared" si="6"/>
        <v>6724475</v>
      </c>
      <c r="J62" s="67">
        <f t="shared" si="6"/>
        <v>21163467</v>
      </c>
      <c r="K62" s="67">
        <f t="shared" si="6"/>
        <v>1762258</v>
      </c>
      <c r="L62" s="67">
        <f t="shared" si="6"/>
        <v>5515634</v>
      </c>
      <c r="M62" s="67">
        <f t="shared" si="6"/>
        <v>10551690</v>
      </c>
      <c r="N62" s="67">
        <f t="shared" si="6"/>
        <v>17829582</v>
      </c>
      <c r="O62" s="67">
        <f t="shared" si="6"/>
        <v>4390057</v>
      </c>
      <c r="P62" s="67">
        <f t="shared" si="6"/>
        <v>2639261</v>
      </c>
      <c r="Q62" s="67">
        <f t="shared" si="6"/>
        <v>18107739</v>
      </c>
      <c r="R62" s="67">
        <f t="shared" si="6"/>
        <v>25137057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64130106</v>
      </c>
      <c r="X62" s="67">
        <f t="shared" si="6"/>
        <v>49228142</v>
      </c>
      <c r="Y62" s="67">
        <f t="shared" si="6"/>
        <v>14901964</v>
      </c>
      <c r="Z62" s="68">
        <f>+IF(X62&lt;&gt;0,+(Y62/X62)*100,0)</f>
        <v>30.27122981809876</v>
      </c>
      <c r="AA62" s="65">
        <f>SUM(AA59:AA61)</f>
        <v>41491425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-13332704</v>
      </c>
      <c r="F6" s="22">
        <v>-13332704</v>
      </c>
      <c r="G6" s="22">
        <v>0</v>
      </c>
      <c r="H6" s="22">
        <v>0</v>
      </c>
      <c r="I6" s="22">
        <v>0</v>
      </c>
      <c r="J6" s="22">
        <v>0</v>
      </c>
      <c r="K6" s="22">
        <v>10907587</v>
      </c>
      <c r="L6" s="22">
        <v>0</v>
      </c>
      <c r="M6" s="22">
        <v>0</v>
      </c>
      <c r="N6" s="22">
        <v>10907587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10907587</v>
      </c>
      <c r="X6" s="22">
        <v>-9999531</v>
      </c>
      <c r="Y6" s="22">
        <v>20907118</v>
      </c>
      <c r="Z6" s="23">
        <v>-209.08098589823862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-510191</v>
      </c>
      <c r="F7" s="22">
        <v>-510191</v>
      </c>
      <c r="G7" s="22">
        <v>0</v>
      </c>
      <c r="H7" s="22">
        <v>0</v>
      </c>
      <c r="I7" s="22">
        <v>0</v>
      </c>
      <c r="J7" s="22">
        <v>0</v>
      </c>
      <c r="K7" s="22">
        <v>35611</v>
      </c>
      <c r="L7" s="22">
        <v>0</v>
      </c>
      <c r="M7" s="22">
        <v>0</v>
      </c>
      <c r="N7" s="22">
        <v>35611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35611</v>
      </c>
      <c r="X7" s="22">
        <v>-382644</v>
      </c>
      <c r="Y7" s="22">
        <v>418255</v>
      </c>
      <c r="Z7" s="23">
        <v>-109.30656171271468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363752741</v>
      </c>
      <c r="D8" s="20">
        <v>0</v>
      </c>
      <c r="E8" s="21">
        <v>12313308647</v>
      </c>
      <c r="F8" s="22">
        <v>12155394464</v>
      </c>
      <c r="G8" s="22">
        <v>998920896</v>
      </c>
      <c r="H8" s="22">
        <v>920617782</v>
      </c>
      <c r="I8" s="22">
        <v>1127399508</v>
      </c>
      <c r="J8" s="22">
        <v>3046938186</v>
      </c>
      <c r="K8" s="22">
        <v>1035822376</v>
      </c>
      <c r="L8" s="22">
        <v>1007061889</v>
      </c>
      <c r="M8" s="22">
        <v>954723753</v>
      </c>
      <c r="N8" s="22">
        <v>2997608018</v>
      </c>
      <c r="O8" s="22">
        <v>996181679</v>
      </c>
      <c r="P8" s="22">
        <v>953814827</v>
      </c>
      <c r="Q8" s="22">
        <v>978620676</v>
      </c>
      <c r="R8" s="22">
        <v>2928617182</v>
      </c>
      <c r="S8" s="22">
        <v>0</v>
      </c>
      <c r="T8" s="22">
        <v>0</v>
      </c>
      <c r="U8" s="22">
        <v>0</v>
      </c>
      <c r="V8" s="22">
        <v>0</v>
      </c>
      <c r="W8" s="22">
        <v>8973163386</v>
      </c>
      <c r="X8" s="22">
        <v>9110385708</v>
      </c>
      <c r="Y8" s="22">
        <v>-137222322</v>
      </c>
      <c r="Z8" s="23">
        <v>-1.5062185773265617</v>
      </c>
      <c r="AA8" s="20">
        <v>12155394464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-124807</v>
      </c>
      <c r="F9" s="22">
        <v>-124807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972</v>
      </c>
      <c r="M9" s="22">
        <v>6</v>
      </c>
      <c r="N9" s="22">
        <v>978</v>
      </c>
      <c r="O9" s="22">
        <v>0</v>
      </c>
      <c r="P9" s="22">
        <v>0</v>
      </c>
      <c r="Q9" s="22">
        <v>391054</v>
      </c>
      <c r="R9" s="22">
        <v>391054</v>
      </c>
      <c r="S9" s="22">
        <v>0</v>
      </c>
      <c r="T9" s="22">
        <v>0</v>
      </c>
      <c r="U9" s="22">
        <v>0</v>
      </c>
      <c r="V9" s="22">
        <v>0</v>
      </c>
      <c r="W9" s="22">
        <v>392032</v>
      </c>
      <c r="X9" s="22">
        <v>-93600</v>
      </c>
      <c r="Y9" s="22">
        <v>485632</v>
      </c>
      <c r="Z9" s="23">
        <v>-518.83760683760681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>
        <v>70103334</v>
      </c>
      <c r="D10" s="20">
        <v>0</v>
      </c>
      <c r="E10" s="21">
        <v>75843689</v>
      </c>
      <c r="F10" s="22">
        <v>81201539</v>
      </c>
      <c r="G10" s="22">
        <v>17038525</v>
      </c>
      <c r="H10" s="22">
        <v>3386243</v>
      </c>
      <c r="I10" s="22">
        <v>15127678</v>
      </c>
      <c r="J10" s="22">
        <v>35552446</v>
      </c>
      <c r="K10" s="22">
        <v>10057247</v>
      </c>
      <c r="L10" s="22">
        <v>7145319</v>
      </c>
      <c r="M10" s="22">
        <v>6057614</v>
      </c>
      <c r="N10" s="22">
        <v>23260180</v>
      </c>
      <c r="O10" s="22">
        <v>6724232</v>
      </c>
      <c r="P10" s="22">
        <v>4924380</v>
      </c>
      <c r="Q10" s="22">
        <v>7984335</v>
      </c>
      <c r="R10" s="22">
        <v>19632947</v>
      </c>
      <c r="S10" s="22">
        <v>0</v>
      </c>
      <c r="T10" s="22">
        <v>0</v>
      </c>
      <c r="U10" s="22">
        <v>0</v>
      </c>
      <c r="V10" s="22">
        <v>0</v>
      </c>
      <c r="W10" s="22">
        <v>78445573</v>
      </c>
      <c r="X10" s="22">
        <v>60451340</v>
      </c>
      <c r="Y10" s="22">
        <v>17994233</v>
      </c>
      <c r="Z10" s="23">
        <v>29.766474986327847</v>
      </c>
      <c r="AA10" s="20">
        <v>81201539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-21056505</v>
      </c>
      <c r="D13" s="20">
        <v>0</v>
      </c>
      <c r="E13" s="21">
        <v>179890903</v>
      </c>
      <c r="F13" s="22">
        <v>208686544</v>
      </c>
      <c r="G13" s="22">
        <v>11829504</v>
      </c>
      <c r="H13" s="22">
        <v>11848138</v>
      </c>
      <c r="I13" s="22">
        <v>39667048</v>
      </c>
      <c r="J13" s="22">
        <v>63344690</v>
      </c>
      <c r="K13" s="22">
        <v>17435045</v>
      </c>
      <c r="L13" s="22">
        <v>18679363</v>
      </c>
      <c r="M13" s="22">
        <v>17241840</v>
      </c>
      <c r="N13" s="22">
        <v>53356248</v>
      </c>
      <c r="O13" s="22">
        <v>19064595</v>
      </c>
      <c r="P13" s="22">
        <v>15943451</v>
      </c>
      <c r="Q13" s="22">
        <v>16770259</v>
      </c>
      <c r="R13" s="22">
        <v>51778305</v>
      </c>
      <c r="S13" s="22">
        <v>0</v>
      </c>
      <c r="T13" s="22">
        <v>0</v>
      </c>
      <c r="U13" s="22">
        <v>0</v>
      </c>
      <c r="V13" s="22">
        <v>0</v>
      </c>
      <c r="W13" s="22">
        <v>168479243</v>
      </c>
      <c r="X13" s="22">
        <v>118338013</v>
      </c>
      <c r="Y13" s="22">
        <v>50141230</v>
      </c>
      <c r="Z13" s="23">
        <v>42.371194790975572</v>
      </c>
      <c r="AA13" s="20">
        <v>208686544</v>
      </c>
    </row>
    <row r="14" spans="1:27" x14ac:dyDescent="0.25">
      <c r="A14" s="19" t="s">
        <v>42</v>
      </c>
      <c r="B14" s="15" t="s">
        <v>32</v>
      </c>
      <c r="C14" s="20">
        <v>15553520</v>
      </c>
      <c r="D14" s="20">
        <v>0</v>
      </c>
      <c r="E14" s="21">
        <v>16189609</v>
      </c>
      <c r="F14" s="22">
        <v>7598295</v>
      </c>
      <c r="G14" s="22">
        <v>1060173</v>
      </c>
      <c r="H14" s="22">
        <v>1362203</v>
      </c>
      <c r="I14" s="22">
        <v>1193118</v>
      </c>
      <c r="J14" s="22">
        <v>3615494</v>
      </c>
      <c r="K14" s="22">
        <v>1169583</v>
      </c>
      <c r="L14" s="22">
        <v>875385</v>
      </c>
      <c r="M14" s="22">
        <v>726084</v>
      </c>
      <c r="N14" s="22">
        <v>2771052</v>
      </c>
      <c r="O14" s="22">
        <v>1100064</v>
      </c>
      <c r="P14" s="22">
        <v>933538</v>
      </c>
      <c r="Q14" s="22">
        <v>684414</v>
      </c>
      <c r="R14" s="22">
        <v>2718016</v>
      </c>
      <c r="S14" s="22">
        <v>0</v>
      </c>
      <c r="T14" s="22">
        <v>0</v>
      </c>
      <c r="U14" s="22">
        <v>0</v>
      </c>
      <c r="V14" s="22">
        <v>0</v>
      </c>
      <c r="W14" s="22">
        <v>9104562</v>
      </c>
      <c r="X14" s="22">
        <v>5698719</v>
      </c>
      <c r="Y14" s="22">
        <v>3405843</v>
      </c>
      <c r="Z14" s="23">
        <v>59.765062990472074</v>
      </c>
      <c r="AA14" s="20">
        <v>7598295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20289878</v>
      </c>
      <c r="D21" s="20">
        <v>0</v>
      </c>
      <c r="E21" s="21">
        <v>17987220</v>
      </c>
      <c r="F21" s="22">
        <v>17987220</v>
      </c>
      <c r="G21" s="22">
        <v>1448935</v>
      </c>
      <c r="H21" s="22">
        <v>1494357</v>
      </c>
      <c r="I21" s="22">
        <v>9225731</v>
      </c>
      <c r="J21" s="22">
        <v>12169023</v>
      </c>
      <c r="K21" s="22">
        <v>987988</v>
      </c>
      <c r="L21" s="22">
        <v>1110298</v>
      </c>
      <c r="M21" s="22">
        <v>290716</v>
      </c>
      <c r="N21" s="22">
        <v>2389002</v>
      </c>
      <c r="O21" s="22">
        <v>181803</v>
      </c>
      <c r="P21" s="22">
        <v>3408936</v>
      </c>
      <c r="Q21" s="22">
        <v>4201091</v>
      </c>
      <c r="R21" s="22">
        <v>7791830</v>
      </c>
      <c r="S21" s="22">
        <v>0</v>
      </c>
      <c r="T21" s="22">
        <v>0</v>
      </c>
      <c r="U21" s="22">
        <v>0</v>
      </c>
      <c r="V21" s="22">
        <v>0</v>
      </c>
      <c r="W21" s="22">
        <v>22349855</v>
      </c>
      <c r="X21" s="22">
        <v>11557587</v>
      </c>
      <c r="Y21" s="22">
        <v>10792268</v>
      </c>
      <c r="Z21" s="23">
        <v>93.378211213119144</v>
      </c>
      <c r="AA21" s="20">
        <v>17987220</v>
      </c>
    </row>
    <row r="22" spans="1:27" x14ac:dyDescent="0.25">
      <c r="A22" s="19" t="s">
        <v>50</v>
      </c>
      <c r="B22" s="15" t="s">
        <v>32</v>
      </c>
      <c r="C22" s="20">
        <v>3876559</v>
      </c>
      <c r="D22" s="20">
        <v>0</v>
      </c>
      <c r="E22" s="21">
        <v>372284</v>
      </c>
      <c r="F22" s="22">
        <v>1978624</v>
      </c>
      <c r="G22" s="22">
        <v>49289</v>
      </c>
      <c r="H22" s="22">
        <v>220412</v>
      </c>
      <c r="I22" s="22">
        <v>513029</v>
      </c>
      <c r="J22" s="22">
        <v>782730</v>
      </c>
      <c r="K22" s="22">
        <v>363652</v>
      </c>
      <c r="L22" s="22">
        <v>346231</v>
      </c>
      <c r="M22" s="22">
        <v>436172</v>
      </c>
      <c r="N22" s="22">
        <v>1146055</v>
      </c>
      <c r="O22" s="22">
        <v>315165</v>
      </c>
      <c r="P22" s="22">
        <v>270727</v>
      </c>
      <c r="Q22" s="22">
        <v>245069</v>
      </c>
      <c r="R22" s="22">
        <v>830961</v>
      </c>
      <c r="S22" s="22">
        <v>0</v>
      </c>
      <c r="T22" s="22">
        <v>0</v>
      </c>
      <c r="U22" s="22">
        <v>0</v>
      </c>
      <c r="V22" s="22">
        <v>0</v>
      </c>
      <c r="W22" s="22">
        <v>2759746</v>
      </c>
      <c r="X22" s="22">
        <v>1081935</v>
      </c>
      <c r="Y22" s="22">
        <v>1677811</v>
      </c>
      <c r="Z22" s="18">
        <v>155.07502761256453</v>
      </c>
      <c r="AA22" s="20">
        <v>1978624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-33601234</v>
      </c>
      <c r="R24" s="22">
        <v>-33601234</v>
      </c>
      <c r="S24" s="22">
        <v>0</v>
      </c>
      <c r="T24" s="22">
        <v>0</v>
      </c>
      <c r="U24" s="22">
        <v>0</v>
      </c>
      <c r="V24" s="22">
        <v>0</v>
      </c>
      <c r="W24" s="22">
        <v>-33601234</v>
      </c>
      <c r="X24" s="22">
        <v>0</v>
      </c>
      <c r="Y24" s="22">
        <v>-33601234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464690105</v>
      </c>
      <c r="D28" s="20">
        <v>0</v>
      </c>
      <c r="E28" s="21">
        <v>446832287</v>
      </c>
      <c r="F28" s="22">
        <v>446832287</v>
      </c>
      <c r="G28" s="22">
        <v>71274494</v>
      </c>
      <c r="H28" s="22">
        <v>6747093</v>
      </c>
      <c r="I28" s="22">
        <v>0</v>
      </c>
      <c r="J28" s="22">
        <v>78021587</v>
      </c>
      <c r="K28" s="22">
        <v>108343215</v>
      </c>
      <c r="L28" s="22">
        <v>0</v>
      </c>
      <c r="M28" s="22">
        <v>62443384</v>
      </c>
      <c r="N28" s="22">
        <v>170786599</v>
      </c>
      <c r="O28" s="22">
        <v>79469494</v>
      </c>
      <c r="P28" s="22">
        <v>7057219</v>
      </c>
      <c r="Q28" s="22">
        <v>85089483</v>
      </c>
      <c r="R28" s="22">
        <v>171616196</v>
      </c>
      <c r="S28" s="22">
        <v>0</v>
      </c>
      <c r="T28" s="22">
        <v>0</v>
      </c>
      <c r="U28" s="22">
        <v>0</v>
      </c>
      <c r="V28" s="22">
        <v>0</v>
      </c>
      <c r="W28" s="22">
        <v>420424382</v>
      </c>
      <c r="X28" s="22">
        <v>339172449</v>
      </c>
      <c r="Y28" s="22">
        <v>81251933</v>
      </c>
      <c r="Z28" s="23">
        <v>23.955935465737078</v>
      </c>
      <c r="AA28" s="20">
        <v>446832287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1657335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918936432</v>
      </c>
      <c r="D35" s="29">
        <f t="shared" ref="D35:Y35" si="0">SUM(D6:D34)</f>
        <v>0</v>
      </c>
      <c r="E35" s="30">
        <f t="shared" si="0"/>
        <v>13036456937</v>
      </c>
      <c r="F35" s="31">
        <f t="shared" si="0"/>
        <v>12905711271</v>
      </c>
      <c r="G35" s="31">
        <f t="shared" si="0"/>
        <v>1101621816</v>
      </c>
      <c r="H35" s="31">
        <f t="shared" si="0"/>
        <v>945676228</v>
      </c>
      <c r="I35" s="31">
        <f t="shared" si="0"/>
        <v>1193126112</v>
      </c>
      <c r="J35" s="31">
        <f t="shared" si="0"/>
        <v>3240424156</v>
      </c>
      <c r="K35" s="31">
        <f t="shared" si="0"/>
        <v>1185122304</v>
      </c>
      <c r="L35" s="31">
        <f t="shared" si="0"/>
        <v>1035219457</v>
      </c>
      <c r="M35" s="31">
        <f t="shared" si="0"/>
        <v>1041919569</v>
      </c>
      <c r="N35" s="31">
        <f t="shared" si="0"/>
        <v>3262261330</v>
      </c>
      <c r="O35" s="31">
        <f t="shared" si="0"/>
        <v>1103037032</v>
      </c>
      <c r="P35" s="31">
        <f t="shared" si="0"/>
        <v>986353078</v>
      </c>
      <c r="Q35" s="31">
        <f t="shared" si="0"/>
        <v>1060385147</v>
      </c>
      <c r="R35" s="31">
        <f t="shared" si="0"/>
        <v>3149775257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9652460743</v>
      </c>
      <c r="X35" s="31">
        <f t="shared" si="0"/>
        <v>9636209976</v>
      </c>
      <c r="Y35" s="31">
        <f t="shared" si="0"/>
        <v>16250767</v>
      </c>
      <c r="Z35" s="32">
        <f>+IF(X35&lt;&gt;0,+(Y35/X35)*100,0)</f>
        <v>0.16864272406344666</v>
      </c>
      <c r="AA35" s="29">
        <f>SUM(AA6:AA34)</f>
        <v>12905711271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1023387554</v>
      </c>
      <c r="D37" s="20">
        <v>0</v>
      </c>
      <c r="E37" s="21">
        <v>1509272470</v>
      </c>
      <c r="F37" s="22">
        <v>1489007637</v>
      </c>
      <c r="G37" s="22">
        <v>116114348</v>
      </c>
      <c r="H37" s="22">
        <v>118657463</v>
      </c>
      <c r="I37" s="22">
        <v>122616018</v>
      </c>
      <c r="J37" s="22">
        <v>357387829</v>
      </c>
      <c r="K37" s="22">
        <v>113998583</v>
      </c>
      <c r="L37" s="22">
        <v>121145529</v>
      </c>
      <c r="M37" s="22">
        <v>125872758</v>
      </c>
      <c r="N37" s="22">
        <v>361016870</v>
      </c>
      <c r="O37" s="22">
        <v>118724890</v>
      </c>
      <c r="P37" s="22">
        <v>118005029</v>
      </c>
      <c r="Q37" s="22">
        <v>112602877</v>
      </c>
      <c r="R37" s="22">
        <v>349332796</v>
      </c>
      <c r="S37" s="22">
        <v>0</v>
      </c>
      <c r="T37" s="22">
        <v>0</v>
      </c>
      <c r="U37" s="22">
        <v>0</v>
      </c>
      <c r="V37" s="22">
        <v>0</v>
      </c>
      <c r="W37" s="22">
        <v>1067737495</v>
      </c>
      <c r="X37" s="22">
        <v>1105718837</v>
      </c>
      <c r="Y37" s="22">
        <v>-37981342</v>
      </c>
      <c r="Z37" s="23">
        <v>-3.4349909515017152</v>
      </c>
      <c r="AA37" s="20">
        <v>1489007637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249484309</v>
      </c>
      <c r="D40" s="20">
        <v>0</v>
      </c>
      <c r="E40" s="21">
        <v>424515126</v>
      </c>
      <c r="F40" s="22">
        <v>427571112</v>
      </c>
      <c r="G40" s="22">
        <v>2139248</v>
      </c>
      <c r="H40" s="22">
        <v>14775737</v>
      </c>
      <c r="I40" s="22">
        <v>65439049</v>
      </c>
      <c r="J40" s="22">
        <v>82354034</v>
      </c>
      <c r="K40" s="22">
        <v>22588906</v>
      </c>
      <c r="L40" s="22">
        <v>22451262</v>
      </c>
      <c r="M40" s="22">
        <v>14987300</v>
      </c>
      <c r="N40" s="22">
        <v>60027468</v>
      </c>
      <c r="O40" s="22">
        <v>14647686</v>
      </c>
      <c r="P40" s="22">
        <v>19188635</v>
      </c>
      <c r="Q40" s="22">
        <v>31797806</v>
      </c>
      <c r="R40" s="22">
        <v>65634127</v>
      </c>
      <c r="S40" s="22">
        <v>0</v>
      </c>
      <c r="T40" s="22">
        <v>0</v>
      </c>
      <c r="U40" s="22">
        <v>0</v>
      </c>
      <c r="V40" s="22">
        <v>0</v>
      </c>
      <c r="W40" s="22">
        <v>208015629</v>
      </c>
      <c r="X40" s="22">
        <v>315004369</v>
      </c>
      <c r="Y40" s="22">
        <v>-106988740</v>
      </c>
      <c r="Z40" s="23">
        <v>-33.964208286901574</v>
      </c>
      <c r="AA40" s="20">
        <v>427571112</v>
      </c>
    </row>
    <row r="41" spans="1:27" x14ac:dyDescent="0.25">
      <c r="A41" s="19" t="s">
        <v>67</v>
      </c>
      <c r="B41" s="15" t="s">
        <v>32</v>
      </c>
      <c r="C41" s="20">
        <v>315864515</v>
      </c>
      <c r="D41" s="20">
        <v>0</v>
      </c>
      <c r="E41" s="21">
        <v>581835814</v>
      </c>
      <c r="F41" s="22">
        <v>551850830</v>
      </c>
      <c r="G41" s="22">
        <v>25338461</v>
      </c>
      <c r="H41" s="22">
        <v>25338461</v>
      </c>
      <c r="I41" s="22">
        <v>-38331950</v>
      </c>
      <c r="J41" s="22">
        <v>12344972</v>
      </c>
      <c r="K41" s="22">
        <v>50676922</v>
      </c>
      <c r="L41" s="22">
        <v>25338460</v>
      </c>
      <c r="M41" s="22">
        <v>73224644</v>
      </c>
      <c r="N41" s="22">
        <v>149240026</v>
      </c>
      <c r="O41" s="22">
        <v>9388482</v>
      </c>
      <c r="P41" s="22">
        <v>25338461</v>
      </c>
      <c r="Q41" s="22">
        <v>25338460</v>
      </c>
      <c r="R41" s="22">
        <v>60065403</v>
      </c>
      <c r="S41" s="22">
        <v>0</v>
      </c>
      <c r="T41" s="22">
        <v>0</v>
      </c>
      <c r="U41" s="22">
        <v>0</v>
      </c>
      <c r="V41" s="22">
        <v>0</v>
      </c>
      <c r="W41" s="22">
        <v>221650401</v>
      </c>
      <c r="X41" s="22">
        <v>407605276</v>
      </c>
      <c r="Y41" s="22">
        <v>-185954875</v>
      </c>
      <c r="Z41" s="23">
        <v>-45.621312075459983</v>
      </c>
      <c r="AA41" s="20">
        <v>551850830</v>
      </c>
    </row>
    <row r="42" spans="1:27" x14ac:dyDescent="0.25">
      <c r="A42" s="19" t="s">
        <v>68</v>
      </c>
      <c r="B42" s="15" t="s">
        <v>32</v>
      </c>
      <c r="C42" s="20">
        <v>449157510</v>
      </c>
      <c r="D42" s="20">
        <v>0</v>
      </c>
      <c r="E42" s="21">
        <v>418869443</v>
      </c>
      <c r="F42" s="22">
        <v>371574598</v>
      </c>
      <c r="G42" s="22">
        <v>17455230</v>
      </c>
      <c r="H42" s="22">
        <v>27591495</v>
      </c>
      <c r="I42" s="22">
        <v>11772417</v>
      </c>
      <c r="J42" s="22">
        <v>56819142</v>
      </c>
      <c r="K42" s="22">
        <v>63011226</v>
      </c>
      <c r="L42" s="22">
        <v>28006132</v>
      </c>
      <c r="M42" s="22">
        <v>34564007</v>
      </c>
      <c r="N42" s="22">
        <v>125581365</v>
      </c>
      <c r="O42" s="22">
        <v>95883569</v>
      </c>
      <c r="P42" s="22">
        <v>-87089750</v>
      </c>
      <c r="Q42" s="22">
        <v>25223864</v>
      </c>
      <c r="R42" s="22">
        <v>34017683</v>
      </c>
      <c r="S42" s="22">
        <v>0</v>
      </c>
      <c r="T42" s="22">
        <v>0</v>
      </c>
      <c r="U42" s="22">
        <v>0</v>
      </c>
      <c r="V42" s="22">
        <v>0</v>
      </c>
      <c r="W42" s="22">
        <v>216418190</v>
      </c>
      <c r="X42" s="22">
        <v>288255428</v>
      </c>
      <c r="Y42" s="22">
        <v>-71837238</v>
      </c>
      <c r="Z42" s="23">
        <v>-24.9213825732364</v>
      </c>
      <c r="AA42" s="20">
        <v>371574598</v>
      </c>
    </row>
    <row r="43" spans="1:27" x14ac:dyDescent="0.25">
      <c r="A43" s="19" t="s">
        <v>69</v>
      </c>
      <c r="B43" s="15" t="s">
        <v>32</v>
      </c>
      <c r="C43" s="20">
        <v>29002306</v>
      </c>
      <c r="D43" s="20">
        <v>0</v>
      </c>
      <c r="E43" s="21">
        <v>29759912</v>
      </c>
      <c r="F43" s="22">
        <v>26553912</v>
      </c>
      <c r="G43" s="22">
        <v>1637921</v>
      </c>
      <c r="H43" s="22">
        <v>1549617</v>
      </c>
      <c r="I43" s="22">
        <v>1692364</v>
      </c>
      <c r="J43" s="22">
        <v>4879902</v>
      </c>
      <c r="K43" s="22">
        <v>1637671</v>
      </c>
      <c r="L43" s="22">
        <v>1483316</v>
      </c>
      <c r="M43" s="22">
        <v>4227738</v>
      </c>
      <c r="N43" s="22">
        <v>7348725</v>
      </c>
      <c r="O43" s="22">
        <v>57530</v>
      </c>
      <c r="P43" s="22">
        <v>1252953</v>
      </c>
      <c r="Q43" s="22">
        <v>1419002</v>
      </c>
      <c r="R43" s="22">
        <v>2729485</v>
      </c>
      <c r="S43" s="22">
        <v>0</v>
      </c>
      <c r="T43" s="22">
        <v>0</v>
      </c>
      <c r="U43" s="22">
        <v>0</v>
      </c>
      <c r="V43" s="22">
        <v>0</v>
      </c>
      <c r="W43" s="22">
        <v>14958112</v>
      </c>
      <c r="X43" s="22">
        <v>21515869</v>
      </c>
      <c r="Y43" s="22">
        <v>-6557757</v>
      </c>
      <c r="Z43" s="23">
        <v>-30.478699233574996</v>
      </c>
      <c r="AA43" s="20">
        <v>26553912</v>
      </c>
    </row>
    <row r="44" spans="1:27" x14ac:dyDescent="0.25">
      <c r="A44" s="19" t="s">
        <v>70</v>
      </c>
      <c r="B44" s="15" t="s">
        <v>32</v>
      </c>
      <c r="C44" s="20">
        <v>493056291</v>
      </c>
      <c r="D44" s="20">
        <v>0</v>
      </c>
      <c r="E44" s="21">
        <v>903782531</v>
      </c>
      <c r="F44" s="22">
        <v>935813246</v>
      </c>
      <c r="G44" s="22">
        <v>7478948</v>
      </c>
      <c r="H44" s="22">
        <v>43013357</v>
      </c>
      <c r="I44" s="22">
        <v>92903451</v>
      </c>
      <c r="J44" s="22">
        <v>143395756</v>
      </c>
      <c r="K44" s="22">
        <v>62381517</v>
      </c>
      <c r="L44" s="22">
        <v>83190433</v>
      </c>
      <c r="M44" s="22">
        <v>95791232</v>
      </c>
      <c r="N44" s="22">
        <v>241363182</v>
      </c>
      <c r="O44" s="22">
        <v>72087106</v>
      </c>
      <c r="P44" s="22">
        <v>64960896</v>
      </c>
      <c r="Q44" s="22">
        <v>56213677</v>
      </c>
      <c r="R44" s="22">
        <v>193261679</v>
      </c>
      <c r="S44" s="22">
        <v>0</v>
      </c>
      <c r="T44" s="22">
        <v>0</v>
      </c>
      <c r="U44" s="22">
        <v>0</v>
      </c>
      <c r="V44" s="22">
        <v>0</v>
      </c>
      <c r="W44" s="22">
        <v>578020617</v>
      </c>
      <c r="X44" s="22">
        <v>689136875</v>
      </c>
      <c r="Y44" s="22">
        <v>-111116258</v>
      </c>
      <c r="Z44" s="23">
        <v>-16.123975081147705</v>
      </c>
      <c r="AA44" s="20">
        <v>935813246</v>
      </c>
    </row>
    <row r="45" spans="1:27" x14ac:dyDescent="0.25">
      <c r="A45" s="19" t="s">
        <v>71</v>
      </c>
      <c r="B45" s="15" t="s">
        <v>32</v>
      </c>
      <c r="C45" s="20">
        <v>10000</v>
      </c>
      <c r="D45" s="20">
        <v>0</v>
      </c>
      <c r="E45" s="21">
        <v>1074373</v>
      </c>
      <c r="F45" s="22">
        <v>574373</v>
      </c>
      <c r="G45" s="22">
        <v>0</v>
      </c>
      <c r="H45" s="22">
        <v>0</v>
      </c>
      <c r="I45" s="22">
        <v>0</v>
      </c>
      <c r="J45" s="22">
        <v>0</v>
      </c>
      <c r="K45" s="22">
        <v>10000</v>
      </c>
      <c r="L45" s="22">
        <v>0</v>
      </c>
      <c r="M45" s="22">
        <v>0</v>
      </c>
      <c r="N45" s="22">
        <v>10000</v>
      </c>
      <c r="O45" s="22">
        <v>100000</v>
      </c>
      <c r="P45" s="22">
        <v>0</v>
      </c>
      <c r="Q45" s="22">
        <v>0</v>
      </c>
      <c r="R45" s="22">
        <v>100000</v>
      </c>
      <c r="S45" s="22">
        <v>0</v>
      </c>
      <c r="T45" s="22">
        <v>0</v>
      </c>
      <c r="U45" s="22">
        <v>0</v>
      </c>
      <c r="V45" s="22">
        <v>0</v>
      </c>
      <c r="W45" s="22">
        <v>110000</v>
      </c>
      <c r="X45" s="22">
        <v>680788</v>
      </c>
      <c r="Y45" s="22">
        <v>-570788</v>
      </c>
      <c r="Z45" s="23">
        <v>-83.842253388720138</v>
      </c>
      <c r="AA45" s="20">
        <v>574373</v>
      </c>
    </row>
    <row r="46" spans="1:27" x14ac:dyDescent="0.25">
      <c r="A46" s="19" t="s">
        <v>72</v>
      </c>
      <c r="B46" s="15" t="s">
        <v>32</v>
      </c>
      <c r="C46" s="20">
        <v>11982426</v>
      </c>
      <c r="D46" s="20">
        <v>0</v>
      </c>
      <c r="E46" s="21">
        <v>11776743</v>
      </c>
      <c r="F46" s="22">
        <v>8152856</v>
      </c>
      <c r="G46" s="22">
        <v>19679</v>
      </c>
      <c r="H46" s="22">
        <v>177110</v>
      </c>
      <c r="I46" s="22">
        <v>111950</v>
      </c>
      <c r="J46" s="22">
        <v>308739</v>
      </c>
      <c r="K46" s="22">
        <v>116903</v>
      </c>
      <c r="L46" s="22">
        <v>0</v>
      </c>
      <c r="M46" s="22">
        <v>264924</v>
      </c>
      <c r="N46" s="22">
        <v>381827</v>
      </c>
      <c r="O46" s="22">
        <v>183230</v>
      </c>
      <c r="P46" s="22">
        <v>2228384</v>
      </c>
      <c r="Q46" s="22">
        <v>-2227342</v>
      </c>
      <c r="R46" s="22">
        <v>184272</v>
      </c>
      <c r="S46" s="22">
        <v>0</v>
      </c>
      <c r="T46" s="22">
        <v>0</v>
      </c>
      <c r="U46" s="22">
        <v>0</v>
      </c>
      <c r="V46" s="22">
        <v>0</v>
      </c>
      <c r="W46" s="22">
        <v>874838</v>
      </c>
      <c r="X46" s="22">
        <v>5088924</v>
      </c>
      <c r="Y46" s="22">
        <v>-4214086</v>
      </c>
      <c r="Z46" s="23">
        <v>-82.808978872547513</v>
      </c>
      <c r="AA46" s="20">
        <v>8152856</v>
      </c>
    </row>
    <row r="47" spans="1:27" x14ac:dyDescent="0.25">
      <c r="A47" s="19" t="s">
        <v>73</v>
      </c>
      <c r="B47" s="15" t="s">
        <v>32</v>
      </c>
      <c r="C47" s="20">
        <v>680614860</v>
      </c>
      <c r="D47" s="20">
        <v>0</v>
      </c>
      <c r="E47" s="21">
        <v>757637763</v>
      </c>
      <c r="F47" s="22">
        <v>731918879</v>
      </c>
      <c r="G47" s="22">
        <v>12340280</v>
      </c>
      <c r="H47" s="22">
        <v>44347667</v>
      </c>
      <c r="I47" s="22">
        <v>68877492</v>
      </c>
      <c r="J47" s="22">
        <v>125565439</v>
      </c>
      <c r="K47" s="22">
        <v>69526952</v>
      </c>
      <c r="L47" s="22">
        <v>60032515</v>
      </c>
      <c r="M47" s="22">
        <v>55630591</v>
      </c>
      <c r="N47" s="22">
        <v>185190058</v>
      </c>
      <c r="O47" s="22">
        <v>55422473</v>
      </c>
      <c r="P47" s="22">
        <v>54490915</v>
      </c>
      <c r="Q47" s="22">
        <v>96164549</v>
      </c>
      <c r="R47" s="22">
        <v>206077937</v>
      </c>
      <c r="S47" s="22">
        <v>0</v>
      </c>
      <c r="T47" s="22">
        <v>0</v>
      </c>
      <c r="U47" s="22">
        <v>0</v>
      </c>
      <c r="V47" s="22">
        <v>0</v>
      </c>
      <c r="W47" s="22">
        <v>516833434</v>
      </c>
      <c r="X47" s="22">
        <v>548786206</v>
      </c>
      <c r="Y47" s="22">
        <v>-31952772</v>
      </c>
      <c r="Z47" s="23">
        <v>-5.8224444511639204</v>
      </c>
      <c r="AA47" s="20">
        <v>731918879</v>
      </c>
    </row>
    <row r="48" spans="1:27" x14ac:dyDescent="0.25">
      <c r="A48" s="19" t="s">
        <v>74</v>
      </c>
      <c r="B48" s="15" t="s">
        <v>32</v>
      </c>
      <c r="C48" s="20">
        <v>5677650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6155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3258243576</v>
      </c>
      <c r="D50" s="29">
        <f t="shared" ref="D50:Y50" si="1">SUM(D37:D49)</f>
        <v>0</v>
      </c>
      <c r="E50" s="30">
        <f t="shared" si="1"/>
        <v>4638524175</v>
      </c>
      <c r="F50" s="31">
        <f t="shared" si="1"/>
        <v>4543017443</v>
      </c>
      <c r="G50" s="31">
        <f t="shared" si="1"/>
        <v>182524115</v>
      </c>
      <c r="H50" s="31">
        <f t="shared" si="1"/>
        <v>275450907</v>
      </c>
      <c r="I50" s="31">
        <f t="shared" si="1"/>
        <v>325080791</v>
      </c>
      <c r="J50" s="31">
        <f t="shared" si="1"/>
        <v>783055813</v>
      </c>
      <c r="K50" s="31">
        <f t="shared" si="1"/>
        <v>383948680</v>
      </c>
      <c r="L50" s="31">
        <f t="shared" si="1"/>
        <v>341647647</v>
      </c>
      <c r="M50" s="31">
        <f t="shared" si="1"/>
        <v>404563194</v>
      </c>
      <c r="N50" s="31">
        <f t="shared" si="1"/>
        <v>1130159521</v>
      </c>
      <c r="O50" s="31">
        <f t="shared" si="1"/>
        <v>366494966</v>
      </c>
      <c r="P50" s="31">
        <f t="shared" si="1"/>
        <v>198375523</v>
      </c>
      <c r="Q50" s="31">
        <f t="shared" si="1"/>
        <v>346532893</v>
      </c>
      <c r="R50" s="31">
        <f t="shared" si="1"/>
        <v>911403382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2824618716</v>
      </c>
      <c r="X50" s="31">
        <f t="shared" si="1"/>
        <v>3381792572</v>
      </c>
      <c r="Y50" s="31">
        <f t="shared" si="1"/>
        <v>-557173856</v>
      </c>
      <c r="Z50" s="32">
        <f>+IF(X50&lt;&gt;0,+(Y50/X50)*100,0)</f>
        <v>-16.475695777830811</v>
      </c>
      <c r="AA50" s="29">
        <f>SUM(AA37:AA49)</f>
        <v>4543017443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-2339307144</v>
      </c>
      <c r="D51" s="39">
        <f t="shared" si="2"/>
        <v>0</v>
      </c>
      <c r="E51" s="40">
        <f t="shared" si="2"/>
        <v>8397932762</v>
      </c>
      <c r="F51" s="41">
        <f t="shared" si="2"/>
        <v>8362693828</v>
      </c>
      <c r="G51" s="41">
        <f t="shared" si="2"/>
        <v>919097701</v>
      </c>
      <c r="H51" s="41">
        <f t="shared" si="2"/>
        <v>670225321</v>
      </c>
      <c r="I51" s="41">
        <f t="shared" si="2"/>
        <v>868045321</v>
      </c>
      <c r="J51" s="41">
        <f t="shared" si="2"/>
        <v>2457368343</v>
      </c>
      <c r="K51" s="41">
        <f t="shared" si="2"/>
        <v>801173624</v>
      </c>
      <c r="L51" s="41">
        <f t="shared" si="2"/>
        <v>693571810</v>
      </c>
      <c r="M51" s="41">
        <f t="shared" si="2"/>
        <v>637356375</v>
      </c>
      <c r="N51" s="41">
        <f t="shared" si="2"/>
        <v>2132101809</v>
      </c>
      <c r="O51" s="41">
        <f t="shared" si="2"/>
        <v>736542066</v>
      </c>
      <c r="P51" s="41">
        <f t="shared" si="2"/>
        <v>787977555</v>
      </c>
      <c r="Q51" s="41">
        <f t="shared" si="2"/>
        <v>713852254</v>
      </c>
      <c r="R51" s="41">
        <f t="shared" si="2"/>
        <v>2238371875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6827842027</v>
      </c>
      <c r="X51" s="41">
        <f t="shared" si="2"/>
        <v>6254417404</v>
      </c>
      <c r="Y51" s="41">
        <f t="shared" si="2"/>
        <v>573424623</v>
      </c>
      <c r="Z51" s="42">
        <f>+IF(X51&lt;&gt;0,+(Y51/X51)*100,0)</f>
        <v>9.1683139445293094</v>
      </c>
      <c r="AA51" s="39">
        <f>+AA35-AA50</f>
        <v>8362693828</v>
      </c>
    </row>
    <row r="52" spans="1:27" x14ac:dyDescent="0.25">
      <c r="A52" s="43" t="s">
        <v>78</v>
      </c>
      <c r="B52" s="15" t="s">
        <v>32</v>
      </c>
      <c r="C52" s="20">
        <v>525130377</v>
      </c>
      <c r="D52" s="20">
        <v>0</v>
      </c>
      <c r="E52" s="21">
        <v>541727855</v>
      </c>
      <c r="F52" s="22">
        <v>552931477</v>
      </c>
      <c r="G52" s="22">
        <v>0</v>
      </c>
      <c r="H52" s="22">
        <v>19713858</v>
      </c>
      <c r="I52" s="22">
        <v>50317751</v>
      </c>
      <c r="J52" s="22">
        <v>70031609</v>
      </c>
      <c r="K52" s="22">
        <v>60902661</v>
      </c>
      <c r="L52" s="22">
        <v>-4129414</v>
      </c>
      <c r="M52" s="22">
        <v>54334875</v>
      </c>
      <c r="N52" s="22">
        <v>111108122</v>
      </c>
      <c r="O52" s="22">
        <v>16437523</v>
      </c>
      <c r="P52" s="22">
        <v>-226401395</v>
      </c>
      <c r="Q52" s="22">
        <v>496121447</v>
      </c>
      <c r="R52" s="22">
        <v>286157575</v>
      </c>
      <c r="S52" s="22">
        <v>0</v>
      </c>
      <c r="T52" s="22">
        <v>0</v>
      </c>
      <c r="U52" s="22">
        <v>0</v>
      </c>
      <c r="V52" s="22">
        <v>0</v>
      </c>
      <c r="W52" s="22">
        <v>467297306</v>
      </c>
      <c r="X52" s="22">
        <v>446517366</v>
      </c>
      <c r="Y52" s="22">
        <v>20779940</v>
      </c>
      <c r="Z52" s="23">
        <v>4.6537809237188776</v>
      </c>
      <c r="AA52" s="20">
        <v>552931477</v>
      </c>
    </row>
    <row r="53" spans="1:27" x14ac:dyDescent="0.25">
      <c r="A53" s="43" t="s">
        <v>79</v>
      </c>
      <c r="B53" s="15" t="s">
        <v>32</v>
      </c>
      <c r="C53" s="44">
        <v>230193729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7125331</v>
      </c>
      <c r="Q53" s="22">
        <v>0</v>
      </c>
      <c r="R53" s="45">
        <v>7125331</v>
      </c>
      <c r="S53" s="45">
        <v>0</v>
      </c>
      <c r="T53" s="22">
        <v>0</v>
      </c>
      <c r="U53" s="45">
        <v>0</v>
      </c>
      <c r="V53" s="45">
        <v>0</v>
      </c>
      <c r="W53" s="45">
        <v>7125331</v>
      </c>
      <c r="X53" s="22">
        <v>0</v>
      </c>
      <c r="Y53" s="45">
        <v>7125331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-1583983038</v>
      </c>
      <c r="D54" s="48">
        <f t="shared" si="3"/>
        <v>0</v>
      </c>
      <c r="E54" s="49">
        <f t="shared" si="3"/>
        <v>8939660617</v>
      </c>
      <c r="F54" s="50">
        <f t="shared" si="3"/>
        <v>8915625305</v>
      </c>
      <c r="G54" s="50">
        <f t="shared" si="3"/>
        <v>919097701</v>
      </c>
      <c r="H54" s="50">
        <f t="shared" si="3"/>
        <v>689939179</v>
      </c>
      <c r="I54" s="50">
        <f t="shared" si="3"/>
        <v>918363072</v>
      </c>
      <c r="J54" s="50">
        <f t="shared" si="3"/>
        <v>2527399952</v>
      </c>
      <c r="K54" s="50">
        <f t="shared" si="3"/>
        <v>862076285</v>
      </c>
      <c r="L54" s="50">
        <f t="shared" si="3"/>
        <v>689442396</v>
      </c>
      <c r="M54" s="50">
        <f t="shared" si="3"/>
        <v>691691250</v>
      </c>
      <c r="N54" s="50">
        <f t="shared" si="3"/>
        <v>2243209931</v>
      </c>
      <c r="O54" s="50">
        <f t="shared" si="3"/>
        <v>752979589</v>
      </c>
      <c r="P54" s="50">
        <f t="shared" si="3"/>
        <v>568701491</v>
      </c>
      <c r="Q54" s="50">
        <f t="shared" si="3"/>
        <v>1209973701</v>
      </c>
      <c r="R54" s="50">
        <f t="shared" si="3"/>
        <v>2531654781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7302264664</v>
      </c>
      <c r="X54" s="50">
        <f t="shared" si="3"/>
        <v>6700934770</v>
      </c>
      <c r="Y54" s="50">
        <f t="shared" si="3"/>
        <v>601329894</v>
      </c>
      <c r="Z54" s="51">
        <f>+IF(X54&lt;&gt;0,+(Y54/X54)*100,0)</f>
        <v>8.9738210360164423</v>
      </c>
      <c r="AA54" s="48">
        <f>SUM(AA51:AA53)</f>
        <v>8915625305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-1583983038</v>
      </c>
      <c r="D56" s="54">
        <f>+D54-D55</f>
        <v>0</v>
      </c>
      <c r="E56" s="55">
        <f t="shared" si="4"/>
        <v>8939660617</v>
      </c>
      <c r="F56" s="56">
        <f t="shared" si="4"/>
        <v>8915625305</v>
      </c>
      <c r="G56" s="56">
        <f t="shared" si="4"/>
        <v>919097701</v>
      </c>
      <c r="H56" s="56">
        <f t="shared" si="4"/>
        <v>689939179</v>
      </c>
      <c r="I56" s="56">
        <f t="shared" si="4"/>
        <v>918363072</v>
      </c>
      <c r="J56" s="56">
        <f t="shared" si="4"/>
        <v>2527399952</v>
      </c>
      <c r="K56" s="56">
        <f t="shared" si="4"/>
        <v>862076285</v>
      </c>
      <c r="L56" s="56">
        <f t="shared" si="4"/>
        <v>689442396</v>
      </c>
      <c r="M56" s="56">
        <f t="shared" si="4"/>
        <v>691691250</v>
      </c>
      <c r="N56" s="56">
        <f t="shared" si="4"/>
        <v>2243209931</v>
      </c>
      <c r="O56" s="56">
        <f t="shared" si="4"/>
        <v>752979589</v>
      </c>
      <c r="P56" s="56">
        <f t="shared" si="4"/>
        <v>568701491</v>
      </c>
      <c r="Q56" s="56">
        <f t="shared" si="4"/>
        <v>1209973701</v>
      </c>
      <c r="R56" s="56">
        <f t="shared" si="4"/>
        <v>2531654781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7302264664</v>
      </c>
      <c r="X56" s="56">
        <f t="shared" si="4"/>
        <v>6700934770</v>
      </c>
      <c r="Y56" s="56">
        <f t="shared" si="4"/>
        <v>601329894</v>
      </c>
      <c r="Z56" s="57">
        <f>+IF(X56&lt;&gt;0,+(Y56/X56)*100,0)</f>
        <v>8.9738210360164423</v>
      </c>
      <c r="AA56" s="54">
        <f>+AA54-AA55</f>
        <v>8915625305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-1583983038</v>
      </c>
      <c r="D59" s="48">
        <f>SUM(D56:D58)</f>
        <v>0</v>
      </c>
      <c r="E59" s="49">
        <f t="shared" si="5"/>
        <v>8939660617</v>
      </c>
      <c r="F59" s="50">
        <f t="shared" si="5"/>
        <v>8915625305</v>
      </c>
      <c r="G59" s="50">
        <f t="shared" si="5"/>
        <v>919097701</v>
      </c>
      <c r="H59" s="50">
        <f t="shared" si="5"/>
        <v>689939179</v>
      </c>
      <c r="I59" s="50">
        <f t="shared" si="5"/>
        <v>918363072</v>
      </c>
      <c r="J59" s="50">
        <f t="shared" si="5"/>
        <v>2527399952</v>
      </c>
      <c r="K59" s="50">
        <f t="shared" si="5"/>
        <v>862076285</v>
      </c>
      <c r="L59" s="50">
        <f t="shared" si="5"/>
        <v>689442396</v>
      </c>
      <c r="M59" s="50">
        <f t="shared" si="5"/>
        <v>691691250</v>
      </c>
      <c r="N59" s="50">
        <f t="shared" si="5"/>
        <v>2243209931</v>
      </c>
      <c r="O59" s="50">
        <f t="shared" si="5"/>
        <v>752979589</v>
      </c>
      <c r="P59" s="50">
        <f t="shared" si="5"/>
        <v>568701491</v>
      </c>
      <c r="Q59" s="50">
        <f t="shared" si="5"/>
        <v>1209973701</v>
      </c>
      <c r="R59" s="50">
        <f t="shared" si="5"/>
        <v>2531654781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7302264664</v>
      </c>
      <c r="X59" s="50">
        <f t="shared" si="5"/>
        <v>6700934770</v>
      </c>
      <c r="Y59" s="50">
        <f t="shared" si="5"/>
        <v>601329894</v>
      </c>
      <c r="Z59" s="51">
        <f>+IF(X59&lt;&gt;0,+(Y59/X59)*100,0)</f>
        <v>8.9738210360164423</v>
      </c>
      <c r="AA59" s="48">
        <f>SUM(AA56:AA58)</f>
        <v>8915625305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-1583983038</v>
      </c>
      <c r="D62" s="65">
        <f>SUM(D59:D61)</f>
        <v>0</v>
      </c>
      <c r="E62" s="66">
        <f t="shared" si="6"/>
        <v>8939660617</v>
      </c>
      <c r="F62" s="67">
        <f t="shared" si="6"/>
        <v>8915625305</v>
      </c>
      <c r="G62" s="67">
        <f t="shared" si="6"/>
        <v>919097701</v>
      </c>
      <c r="H62" s="67">
        <f t="shared" si="6"/>
        <v>689939179</v>
      </c>
      <c r="I62" s="67">
        <f t="shared" si="6"/>
        <v>918363072</v>
      </c>
      <c r="J62" s="67">
        <f t="shared" si="6"/>
        <v>2527399952</v>
      </c>
      <c r="K62" s="67">
        <f t="shared" si="6"/>
        <v>862076285</v>
      </c>
      <c r="L62" s="67">
        <f t="shared" si="6"/>
        <v>689442396</v>
      </c>
      <c r="M62" s="67">
        <f t="shared" si="6"/>
        <v>691691250</v>
      </c>
      <c r="N62" s="67">
        <f t="shared" si="6"/>
        <v>2243209931</v>
      </c>
      <c r="O62" s="67">
        <f t="shared" si="6"/>
        <v>752979589</v>
      </c>
      <c r="P62" s="67">
        <f t="shared" si="6"/>
        <v>568701491</v>
      </c>
      <c r="Q62" s="67">
        <f t="shared" si="6"/>
        <v>1209973701</v>
      </c>
      <c r="R62" s="67">
        <f t="shared" si="6"/>
        <v>2531654781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7302264664</v>
      </c>
      <c r="X62" s="67">
        <f t="shared" si="6"/>
        <v>6700934770</v>
      </c>
      <c r="Y62" s="67">
        <f t="shared" si="6"/>
        <v>601329894</v>
      </c>
      <c r="Z62" s="68">
        <f>+IF(X62&lt;&gt;0,+(Y62/X62)*100,0)</f>
        <v>8.9738210360164423</v>
      </c>
      <c r="AA62" s="65">
        <f>SUM(AA59:AA61)</f>
        <v>8915625305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09C4B3-1460-42E4-A8A8-84733C24C6C6}"/>
</file>

<file path=customXml/itemProps2.xml><?xml version="1.0" encoding="utf-8"?>
<ds:datastoreItem xmlns:ds="http://schemas.openxmlformats.org/officeDocument/2006/customXml" ds:itemID="{E70A94D2-9FD4-4728-A987-5505CEFF1109}"/>
</file>

<file path=customXml/itemProps3.xml><?xml version="1.0" encoding="utf-8"?>
<ds:datastoreItem xmlns:ds="http://schemas.openxmlformats.org/officeDocument/2006/customXml" ds:itemID="{615B482F-7533-44C5-9ACE-8A85042647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2026-05-13T13:27:25Z</dcterms:created>
  <dcterms:modified xsi:type="dcterms:W3CDTF">2026-05-13T13:28:43Z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